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imda-stai\Downloads\"/>
    </mc:Choice>
  </mc:AlternateContent>
  <xr:revisionPtr revIDLastSave="0" documentId="13_ncr:1_{AF8FDA72-A59D-4E10-B275-462B87FE0BA1}" xr6:coauthVersionLast="45" xr6:coauthVersionMax="45" xr10:uidLastSave="{00000000-0000-0000-0000-000000000000}"/>
  <bookViews>
    <workbookView xWindow="-110" yWindow="-110" windowWidth="19420" windowHeight="10420" xr2:uid="{E7392C45-828E-4A66-B2DE-AE7CE02033AF}"/>
  </bookViews>
  <sheets>
    <sheet name="Budget" sheetId="1" r:id="rId1"/>
    <sheet name="Deliverables" sheetId="3" r:id="rId2"/>
  </sheets>
  <definedNames>
    <definedName name="_xlnm.Print_Area" localSheetId="0">Budget!$A$1:$N$107</definedName>
    <definedName name="_xlnm.Print_Area" localSheetId="1">Deliverables!$A$1:$G$35</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9" i="3" l="1"/>
  <c r="C32" i="3"/>
  <c r="C31" i="3"/>
  <c r="C17" i="3"/>
  <c r="P45" i="1"/>
  <c r="P35" i="1"/>
  <c r="I17" i="1"/>
  <c r="C28" i="3"/>
  <c r="C40" i="3"/>
  <c r="C39" i="3"/>
  <c r="F28" i="3"/>
  <c r="D40" i="3"/>
  <c r="F17" i="3"/>
  <c r="C41" i="3"/>
  <c r="D41" i="3"/>
  <c r="P78" i="1"/>
  <c r="D117" i="1"/>
  <c r="P66" i="1"/>
  <c r="D116" i="1"/>
  <c r="P56" i="1"/>
  <c r="D115" i="1"/>
  <c r="D114" i="1"/>
  <c r="D113" i="1"/>
  <c r="P23" i="1"/>
  <c r="D112" i="1"/>
  <c r="H74" i="1"/>
  <c r="K74" i="1"/>
  <c r="L74" i="1"/>
  <c r="H75" i="1"/>
  <c r="K75" i="1"/>
  <c r="L75" i="1"/>
  <c r="H76" i="1"/>
  <c r="K76" i="1"/>
  <c r="L76" i="1"/>
  <c r="H77" i="1"/>
  <c r="K77" i="1"/>
  <c r="L77" i="1"/>
  <c r="L78" i="1"/>
  <c r="C117" i="1"/>
  <c r="H62" i="1"/>
  <c r="K62" i="1"/>
  <c r="L62" i="1"/>
  <c r="H63" i="1"/>
  <c r="K63" i="1"/>
  <c r="L63" i="1"/>
  <c r="H64" i="1"/>
  <c r="K64" i="1"/>
  <c r="L64" i="1"/>
  <c r="H65" i="1"/>
  <c r="K65" i="1"/>
  <c r="L65" i="1"/>
  <c r="L66" i="1"/>
  <c r="C116" i="1"/>
  <c r="H52" i="1"/>
  <c r="K52" i="1"/>
  <c r="L52" i="1"/>
  <c r="H53" i="1"/>
  <c r="K53" i="1"/>
  <c r="L53" i="1"/>
  <c r="H54" i="1"/>
  <c r="K54" i="1"/>
  <c r="L54" i="1"/>
  <c r="H55" i="1"/>
  <c r="K55" i="1"/>
  <c r="L55" i="1"/>
  <c r="L56" i="1"/>
  <c r="C115" i="1"/>
  <c r="H41" i="1"/>
  <c r="K41" i="1"/>
  <c r="L41" i="1"/>
  <c r="H42" i="1"/>
  <c r="K42" i="1"/>
  <c r="L42" i="1"/>
  <c r="H43" i="1"/>
  <c r="K43" i="1"/>
  <c r="L43" i="1"/>
  <c r="H44" i="1"/>
  <c r="K44" i="1"/>
  <c r="L44" i="1"/>
  <c r="L45" i="1"/>
  <c r="C114" i="1"/>
  <c r="H29" i="1"/>
  <c r="K29" i="1"/>
  <c r="L29" i="1"/>
  <c r="H30" i="1"/>
  <c r="K30" i="1"/>
  <c r="L30" i="1"/>
  <c r="H31" i="1"/>
  <c r="K31" i="1"/>
  <c r="L31" i="1"/>
  <c r="H32" i="1"/>
  <c r="K32" i="1"/>
  <c r="L32" i="1"/>
  <c r="H33" i="1"/>
  <c r="K33" i="1"/>
  <c r="L33" i="1"/>
  <c r="H34" i="1"/>
  <c r="K34" i="1"/>
  <c r="L34" i="1"/>
  <c r="L35" i="1"/>
  <c r="C113" i="1"/>
  <c r="M17" i="1"/>
  <c r="N17" i="1"/>
  <c r="I18" i="1"/>
  <c r="M18" i="1"/>
  <c r="N18" i="1"/>
  <c r="I19" i="1"/>
  <c r="M19" i="1"/>
  <c r="N19" i="1"/>
  <c r="I20" i="1"/>
  <c r="M20" i="1"/>
  <c r="N20" i="1"/>
  <c r="I21" i="1"/>
  <c r="M21" i="1"/>
  <c r="N21" i="1"/>
  <c r="I22" i="1"/>
  <c r="M22" i="1"/>
  <c r="N22" i="1"/>
  <c r="N23" i="1"/>
  <c r="C112" i="1"/>
  <c r="K73" i="1"/>
  <c r="K72" i="1"/>
  <c r="H73" i="1"/>
  <c r="L73" i="1"/>
  <c r="H72" i="1"/>
  <c r="K66" i="1"/>
  <c r="H66" i="1"/>
  <c r="H56" i="1"/>
  <c r="K35" i="1"/>
  <c r="C33" i="3"/>
  <c r="K56" i="1"/>
  <c r="L72" i="1"/>
  <c r="M23" i="1"/>
  <c r="K45" i="1"/>
  <c r="K78" i="1"/>
  <c r="C82" i="1"/>
  <c r="H35" i="1"/>
  <c r="H45" i="1"/>
  <c r="H78" i="1"/>
  <c r="I23" i="1"/>
  <c r="C81" i="1"/>
  <c r="C83" i="1"/>
  <c r="C118" i="1"/>
  <c r="D118" i="1"/>
</calcChain>
</file>

<file path=xl/sharedStrings.xml><?xml version="1.0" encoding="utf-8"?>
<sst xmlns="http://schemas.openxmlformats.org/spreadsheetml/2006/main" count="179" uniqueCount="97">
  <si>
    <t xml:space="preserve">PROJECT BUDGET </t>
  </si>
  <si>
    <r>
      <rPr>
        <b/>
        <sz val="16"/>
        <color theme="1"/>
        <rFont val="Arial"/>
        <family val="2"/>
      </rPr>
      <t>Please read the following instructions carefully</t>
    </r>
    <r>
      <rPr>
        <sz val="16"/>
        <color theme="1"/>
        <rFont val="Arial"/>
        <family val="2"/>
      </rPr>
      <t xml:space="preserve">
</t>
    </r>
    <r>
      <rPr>
        <sz val="12"/>
        <color theme="1"/>
        <rFont val="Arial"/>
        <family val="2"/>
      </rPr>
      <t>1. Complete the two sheets in this file: Budget and Deliverables
2. List all the costs you expect to incur for your project in the relevant categories below.
3. Do not include the GST
4. Related Party transactions are as defined in Financial Reporting Standard (FRS) 24. Examples of related parties include (but are not limited to) subsidiaries, associated companies, joint ventures, key management staff and their close family members (e.g. spouse, children, domestic partner, and dependants). The examples cited here are by no means exhaustive. For the purpose of declaring related party transactions in the above, the Company should seek specific advice from a professional accountant on the interpretation of related parties under Financial Reporting Standard (FRS) 24.
      (i) The details of the related party relationship with the vendor must be completed at the end of this form.
      (ii) The cost stated for related party transaction shall be the actual cost incurred by the related party.
5. For each cost item listed, do provide the source of the quotation so that we can expedite your request. This could include invoices or receipts for similar items or services in the past, links to published rates, or quotations.
6. If a section is not applicable to your project, please indicate N.A.
7. More rows can be inserted, if needed.</t>
    </r>
  </si>
  <si>
    <t xml:space="preserve">Project Title </t>
  </si>
  <si>
    <t>Manpower Cost</t>
  </si>
  <si>
    <t>Headcounts to execute the project. Salary for manpower includes:
- Local manpower: Basic salary and employer's CPF contribution (excluding AWS, bonuses and all other allowances) and deduct the respective government incentive &amp; subsidy if any (eg. Job Credit).
- Foreign manpower: Basic salary (excluding AWS, bonuses and all other allowances).</t>
  </si>
  <si>
    <t>YEAR 1 (0-12 months)</t>
  </si>
  <si>
    <t>YEAR 2 (13-24 months)</t>
  </si>
  <si>
    <t>Designation as per Company's Payroll Record</t>
  </si>
  <si>
    <r>
      <t xml:space="preserve">Role in the Project 
</t>
    </r>
    <r>
      <rPr>
        <i/>
        <sz val="11"/>
        <rFont val="Arial"/>
        <family val="2"/>
      </rPr>
      <t xml:space="preserve">Please provide your justification for the cost and the area of involvement . </t>
    </r>
  </si>
  <si>
    <r>
      <t>Name of Personnel</t>
    </r>
    <r>
      <rPr>
        <sz val="10"/>
        <rFont val="Arial"/>
        <family val="2"/>
      </rPr>
      <t xml:space="preserve"> </t>
    </r>
  </si>
  <si>
    <r>
      <t xml:space="preserve">New / Existing Employees
</t>
    </r>
    <r>
      <rPr>
        <i/>
        <sz val="11"/>
        <color theme="1"/>
        <rFont val="Arial"/>
        <family val="2"/>
      </rPr>
      <t>Please indicate.</t>
    </r>
  </si>
  <si>
    <t>Monthly Salary 
(a)</t>
  </si>
  <si>
    <t>17% Employer's CPF Contribution, if any (b)</t>
  </si>
  <si>
    <t>Number of man months required for the project 
(c)</t>
  </si>
  <si>
    <t>Cost ($)
d = [(a) + (b)] x (c)</t>
  </si>
  <si>
    <t>Estimated Monthly Salary 
(e)</t>
  </si>
  <si>
    <t>17% Employer's CPF Contribution, if any (f)</t>
  </si>
  <si>
    <t>Number of man months required for the project 
(g)</t>
  </si>
  <si>
    <t>Expected Cost 
h = [(e) + (f)] x (g)</t>
  </si>
  <si>
    <t>Total 1
(d) + (h)</t>
  </si>
  <si>
    <t>For Assessor</t>
  </si>
  <si>
    <t xml:space="preserve">Qualifying Amount </t>
  </si>
  <si>
    <t>Remarks, if any</t>
  </si>
  <si>
    <t>Y1 subtotal (i)</t>
  </si>
  <si>
    <t>Y2 subtotal (i)</t>
  </si>
  <si>
    <t>Professional Services</t>
  </si>
  <si>
    <r>
      <t xml:space="preserve">Consultants and subcontractors </t>
    </r>
    <r>
      <rPr>
        <sz val="11"/>
        <rFont val="Arial"/>
        <family val="2"/>
      </rPr>
      <t>engaged</t>
    </r>
    <r>
      <rPr>
        <sz val="11"/>
        <color theme="1"/>
        <rFont val="Arial"/>
        <family val="2"/>
      </rPr>
      <t xml:space="preserve"> shall not be staff of the company, and foreign professional services must be specifically indicated.
* Please delete accordingly.</t>
    </r>
  </si>
  <si>
    <t>YEAR 1 (Up to 12 months)</t>
  </si>
  <si>
    <t xml:space="preserve">Description </t>
  </si>
  <si>
    <r>
      <t xml:space="preserve">Purpose 
</t>
    </r>
    <r>
      <rPr>
        <i/>
        <sz val="11"/>
        <rFont val="Arial"/>
        <family val="2"/>
      </rPr>
      <t>Please provide your justification for the cost item as part of the project</t>
    </r>
  </si>
  <si>
    <t>Vendor/Supplier</t>
  </si>
  <si>
    <r>
      <t xml:space="preserve">Any relation to the vendor
</t>
    </r>
    <r>
      <rPr>
        <i/>
        <sz val="11"/>
        <rFont val="Arial"/>
        <family val="2"/>
      </rPr>
      <t>Please indicate Yes/No. If Yes, please provide details of relationship with vendor below</t>
    </r>
  </si>
  <si>
    <t>Cost per man months/ man days *</t>
  </si>
  <si>
    <t>No. of man months/ man days *</t>
  </si>
  <si>
    <t>Cost ($)</t>
  </si>
  <si>
    <t>Total 2</t>
  </si>
  <si>
    <t>Source of Quotation</t>
  </si>
  <si>
    <t>Y1 subtotal (ii)</t>
  </si>
  <si>
    <t>Y2 subtotal (ii)</t>
  </si>
  <si>
    <t>Marketing and Publicity Costs</t>
  </si>
  <si>
    <r>
      <rPr>
        <sz val="11"/>
        <color theme="1"/>
        <rFont val="Arial"/>
        <family val="2"/>
      </rPr>
      <t xml:space="preserve">e.g. website, online campaign, collateral design, printing, etc. </t>
    </r>
  </si>
  <si>
    <t>Description</t>
  </si>
  <si>
    <r>
      <t xml:space="preserve">Purpose 
</t>
    </r>
    <r>
      <rPr>
        <i/>
        <sz val="11"/>
        <rFont val="Arial"/>
        <family val="2"/>
      </rPr>
      <t xml:space="preserve">Please provide your justification for the cost item as part of the project </t>
    </r>
  </si>
  <si>
    <t>Vendor</t>
  </si>
  <si>
    <r>
      <t xml:space="preserve">Any relation to the vendor </t>
    </r>
    <r>
      <rPr>
        <b/>
        <strike/>
        <sz val="14"/>
        <rFont val="Arial"/>
        <family val="2"/>
      </rPr>
      <t xml:space="preserve">
</t>
    </r>
    <r>
      <rPr>
        <i/>
        <sz val="11"/>
        <rFont val="Arial"/>
        <family val="2"/>
      </rPr>
      <t>Please indicate Yes/No. If Yes, please provide details of relationship with vendor below</t>
    </r>
  </si>
  <si>
    <t xml:space="preserve">Unit Cost </t>
  </si>
  <si>
    <t xml:space="preserve">Number of Units </t>
  </si>
  <si>
    <t>Cost</t>
  </si>
  <si>
    <t>Total 3</t>
  </si>
  <si>
    <t>Y1 subtotal (iii)</t>
  </si>
  <si>
    <t>Y2 subtotal (iii)</t>
  </si>
  <si>
    <t>Equipment, Admin and Logistics Costs</t>
  </si>
  <si>
    <t>e.g. equipment rental, moving of equipment, transport costs, workshop materials, catering for event, volunteer meal costs, etc.</t>
  </si>
  <si>
    <t>Total 4</t>
  </si>
  <si>
    <t>Y1 subtotal (iv)</t>
  </si>
  <si>
    <t>Y2 subtotal (iv)</t>
  </si>
  <si>
    <t>Intellectual Property Costs</t>
  </si>
  <si>
    <r>
      <rPr>
        <sz val="11"/>
        <color theme="1"/>
        <rFont val="Arial"/>
        <family val="2"/>
      </rPr>
      <t>e.g. Public Entertainment Licence, Copyright Licence, Trade Fair Permits, etc.</t>
    </r>
  </si>
  <si>
    <t xml:space="preserve"> Vendor</t>
  </si>
  <si>
    <t>Total 5</t>
  </si>
  <si>
    <t>Y1 subtotal (v)</t>
  </si>
  <si>
    <t>Y2 subtotal (v)</t>
  </si>
  <si>
    <t xml:space="preserve">Other cost(s) </t>
  </si>
  <si>
    <r>
      <t xml:space="preserve">Purpose 
</t>
    </r>
    <r>
      <rPr>
        <i/>
        <sz val="11"/>
        <color theme="1"/>
        <rFont val="Arial"/>
        <family val="2"/>
      </rPr>
      <t xml:space="preserve">Please articulate your justification for the cost and the area of involvement . </t>
    </r>
  </si>
  <si>
    <t>Name of Vendor</t>
  </si>
  <si>
    <t>Total 6</t>
  </si>
  <si>
    <t>Y1 subtotal (vi)</t>
  </si>
  <si>
    <t>Y2 subtotal (vi)</t>
  </si>
  <si>
    <t>Funding Request from Digital for Life Fund</t>
  </si>
  <si>
    <r>
      <t xml:space="preserve">Total Cost for Year 1
</t>
    </r>
    <r>
      <rPr>
        <sz val="11"/>
        <color theme="1"/>
        <rFont val="Arial"/>
        <family val="2"/>
      </rPr>
      <t>Total Cost of Y1 Subtotals</t>
    </r>
  </si>
  <si>
    <r>
      <t xml:space="preserve">Total Cost for Year 2
</t>
    </r>
    <r>
      <rPr>
        <sz val="11"/>
        <color theme="1"/>
        <rFont val="Arial"/>
        <family val="2"/>
      </rPr>
      <t>Total Cost of Y2 Subtotals</t>
    </r>
  </si>
  <si>
    <t>Total Expected Expenditure</t>
  </si>
  <si>
    <t>Related Party Information (if applicable)</t>
  </si>
  <si>
    <t>For Related Party transaction stated above, to provide details of relationship with Vendor(s) :</t>
  </si>
  <si>
    <r>
      <t xml:space="preserve">Details of Related Party Relationship
</t>
    </r>
    <r>
      <rPr>
        <sz val="14"/>
        <rFont val="Arial"/>
        <family val="2"/>
      </rPr>
      <t xml:space="preserve"> (eg. Subsidiary, Associated company of parent company, company of shareholder/key management staff/director or their close family member, etc.)</t>
    </r>
  </si>
  <si>
    <t>Applicant's Declaration</t>
  </si>
  <si>
    <t xml:space="preserve">By submitting the application form, I declare that the information provided by my organisation is complete and accurate.  I consent to providing the required information and supporting documents to facilitate the application for the Digital for Life Fund.  </t>
  </si>
  <si>
    <r>
      <t>Name of Execu</t>
    </r>
    <r>
      <rPr>
        <b/>
        <sz val="12"/>
        <color rgb="FF000000"/>
        <rFont val="Arial Black"/>
        <family val="2"/>
      </rPr>
      <t>tive Director/ Head of Organisation</t>
    </r>
  </si>
  <si>
    <t>Email of Executive Director/ Head of Organisation</t>
  </si>
  <si>
    <t>Signature of Executive Director/ Head of Organisation</t>
  </si>
  <si>
    <t>Date</t>
  </si>
  <si>
    <t>For Assessor's Comments</t>
  </si>
  <si>
    <t>Cost Category</t>
  </si>
  <si>
    <t>Proposed Expenditure</t>
  </si>
  <si>
    <t>Qualifying Expenditure</t>
  </si>
  <si>
    <t>Evaluation Remarks</t>
  </si>
  <si>
    <t>Equipment and Logistics Costs</t>
  </si>
  <si>
    <t>Other costs</t>
  </si>
  <si>
    <t xml:space="preserve">Total </t>
  </si>
  <si>
    <t xml:space="preserve">PROJECT DELIVERABLES </t>
  </si>
  <si>
    <r>
      <rPr>
        <b/>
        <sz val="16"/>
        <color theme="1"/>
        <rFont val="Arial"/>
        <family val="2"/>
      </rPr>
      <t>Please read the following instructions carefully</t>
    </r>
    <r>
      <rPr>
        <sz val="16"/>
        <color theme="1"/>
        <rFont val="Arial"/>
        <family val="2"/>
      </rPr>
      <t xml:space="preserve">
</t>
    </r>
    <r>
      <rPr>
        <sz val="12"/>
        <color theme="1"/>
        <rFont val="Arial"/>
        <family val="2"/>
      </rPr>
      <t>1. Provide the cost you expect to incur for each of the project deliverables
2. Do not include the GST
3. Ensure the subtotal cost for each year corresponds with the amount in 'Projected Expenditure' worksheet
4. More rows can be inserted, if needed.</t>
    </r>
  </si>
  <si>
    <t>Deliverables</t>
  </si>
  <si>
    <t>Remarks</t>
  </si>
  <si>
    <t>Year 1</t>
  </si>
  <si>
    <t>Year 2</t>
  </si>
  <si>
    <t>Y1 subtotal</t>
  </si>
  <si>
    <t>Y2 subtotal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</si>
</sst>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quot;#,##0.00"/>
    <numFmt numFmtId="165" formatCode="[$-F800]dddd\,\ mmmm\ dd\,\ yyyy"/>
  </numFmts>
  <fonts count="34"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Arial Black"/>
      <family val="2"/>
    </font>
    <font>
      <b/>
      <sz val="14"/>
      <color theme="1"/>
      <name val="Arial Black"/>
      <family val="2"/>
    </font>
    <font>
      <b/>
      <sz val="16"/>
      <color theme="1"/>
      <name val="Arial Black"/>
      <family val="2"/>
    </font>
    <font>
      <sz val="11"/>
      <color theme="1"/>
      <name val="Arial Black"/>
      <family val="2"/>
    </font>
    <font>
      <sz val="12"/>
      <color theme="1"/>
      <name val="Arial Black"/>
      <family val="2"/>
    </font>
    <font>
      <sz val="16"/>
      <color theme="1"/>
      <name val="Arial Black"/>
      <family val="2"/>
    </font>
    <font>
      <sz val="16"/>
      <color theme="1"/>
      <name val="Arial"/>
      <family val="2"/>
    </font>
    <font>
      <b/>
      <sz val="14"/>
      <color theme="1"/>
      <name val="Arial"/>
      <family val="2"/>
    </font>
    <font>
      <sz val="14"/>
      <color theme="1"/>
      <name val="Arial"/>
      <family val="2"/>
    </font>
    <font>
      <sz val="12"/>
      <color theme="1"/>
      <name val="Arial"/>
      <family val="2"/>
    </font>
    <font>
      <sz val="14"/>
      <color theme="1"/>
      <name val="Calibri"/>
      <family val="2"/>
      <scheme val="minor"/>
    </font>
    <font>
      <sz val="11"/>
      <color theme="1"/>
      <name val="Arial"/>
      <family val="2"/>
    </font>
    <font>
      <i/>
      <sz val="11"/>
      <color theme="1"/>
      <name val="Arial"/>
      <family val="2"/>
    </font>
    <font>
      <b/>
      <sz val="16"/>
      <color theme="1"/>
      <name val="Arial"/>
      <family val="2"/>
    </font>
    <font>
      <sz val="16"/>
      <color theme="1"/>
      <name val="Calibri"/>
      <family val="2"/>
      <scheme val="minor"/>
    </font>
    <font>
      <b/>
      <sz val="14"/>
      <color theme="1"/>
      <name val="Calibri"/>
      <family val="2"/>
      <scheme val="minor"/>
    </font>
    <font>
      <b/>
      <sz val="14"/>
      <color theme="0"/>
      <name val="Calibri"/>
      <family val="2"/>
      <scheme val="minor"/>
    </font>
    <font>
      <b/>
      <u/>
      <sz val="14"/>
      <color theme="1"/>
      <name val="Arial"/>
      <family val="2"/>
    </font>
    <font>
      <sz val="20"/>
      <color theme="1"/>
      <name val="Arial Black"/>
      <family val="2"/>
    </font>
    <font>
      <sz val="10"/>
      <name val="Arial"/>
      <family val="2"/>
    </font>
    <font>
      <sz val="14"/>
      <name val="Arial"/>
      <family val="2"/>
    </font>
    <font>
      <sz val="16"/>
      <color theme="0"/>
      <name val="Arial"/>
      <family val="2"/>
    </font>
    <font>
      <b/>
      <sz val="16"/>
      <color theme="0"/>
      <name val="Arial"/>
      <family val="2"/>
    </font>
    <font>
      <b/>
      <sz val="14"/>
      <name val="Arial"/>
      <family val="2"/>
    </font>
    <font>
      <b/>
      <sz val="12"/>
      <color rgb="FF000000"/>
      <name val="Arial Black"/>
      <family val="2"/>
    </font>
    <font>
      <u/>
      <sz val="16"/>
      <color theme="1"/>
      <name val="Arial Black"/>
      <family val="2"/>
    </font>
    <font>
      <sz val="11"/>
      <color rgb="FFFF0000"/>
      <name val="Calibri"/>
      <family val="2"/>
      <scheme val="minor"/>
    </font>
    <font>
      <i/>
      <sz val="11"/>
      <name val="Arial"/>
      <family val="2"/>
    </font>
    <font>
      <sz val="11"/>
      <name val="Calibri"/>
      <family val="2"/>
      <scheme val="minor"/>
    </font>
    <font>
      <b/>
      <strike/>
      <sz val="14"/>
      <name val="Arial"/>
      <family val="2"/>
    </font>
    <font>
      <sz val="11"/>
      <name val="Arial"/>
      <family val="2"/>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rgb="FFFFF7F9"/>
        <bgColor indexed="64"/>
      </patternFill>
    </fill>
    <fill>
      <patternFill patternType="solid">
        <fgColor theme="2" tint="-9.9978637043366805E-2"/>
        <bgColor indexed="64"/>
      </patternFill>
    </fill>
    <fill>
      <patternFill patternType="solid">
        <fgColor rgb="FFFBFBFB"/>
        <bgColor indexed="64"/>
      </patternFill>
    </fill>
    <fill>
      <patternFill patternType="solid">
        <fgColor rgb="FFD9D9D9"/>
        <bgColor indexed="64"/>
      </patternFill>
    </fill>
    <fill>
      <patternFill patternType="solid">
        <fgColor rgb="FFF2F2F2"/>
        <bgColor indexed="64"/>
      </patternFill>
    </fill>
    <fill>
      <patternFill patternType="solid">
        <fgColor rgb="FFFDBBC3"/>
        <bgColor indexed="64"/>
      </patternFill>
    </fill>
    <fill>
      <patternFill patternType="solid">
        <fgColor theme="0" tint="-0.24994659260841701"/>
        <bgColor indexed="64"/>
      </patternFill>
    </fill>
  </fills>
  <borders count="42">
    <border>
      <left/>
      <right/>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top style="thin">
        <color theme="0" tint="-0.14996795556505021"/>
      </top>
      <bottom/>
      <diagonal/>
    </border>
    <border>
      <left/>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theme="6"/>
      </left>
      <right style="thin">
        <color theme="6"/>
      </right>
      <top style="thin">
        <color theme="6"/>
      </top>
      <bottom style="thin">
        <color theme="6"/>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style="thin">
        <color indexed="64"/>
      </left>
      <right/>
      <top/>
      <bottom/>
      <diagonal/>
    </border>
    <border>
      <left/>
      <right style="thin">
        <color indexed="64"/>
      </right>
      <top/>
      <bottom/>
      <diagonal/>
    </border>
    <border>
      <left style="thin">
        <color indexed="64"/>
      </left>
      <right style="thin">
        <color theme="0" tint="-0.14996795556505021"/>
      </right>
      <top style="thin">
        <color theme="0" tint="-0.14996795556505021"/>
      </top>
      <bottom style="thin">
        <color theme="0" tint="-0.14996795556505021"/>
      </bottom>
      <diagonal/>
    </border>
    <border>
      <left style="thin">
        <color theme="0" tint="-0.14996795556505021"/>
      </left>
      <right style="thin">
        <color indexed="64"/>
      </right>
      <top style="thin">
        <color theme="0" tint="-0.14996795556505021"/>
      </top>
      <bottom style="thin">
        <color theme="0" tint="-0.14996795556505021"/>
      </bottom>
      <diagonal/>
    </border>
    <border>
      <left style="thin">
        <color indexed="64"/>
      </left>
      <right/>
      <top style="thin">
        <color theme="0" tint="-0.14996795556505021"/>
      </top>
      <bottom style="thin">
        <color indexed="64"/>
      </bottom>
      <diagonal/>
    </border>
    <border>
      <left/>
      <right/>
      <top style="thin">
        <color theme="0" tint="-0.14996795556505021"/>
      </top>
      <bottom style="thin">
        <color indexed="64"/>
      </bottom>
      <diagonal/>
    </border>
    <border>
      <left/>
      <right style="thin">
        <color indexed="64"/>
      </right>
      <top style="thin">
        <color theme="0" tint="-0.14996795556505021"/>
      </top>
      <bottom style="thin">
        <color indexed="64"/>
      </bottom>
      <diagonal/>
    </border>
    <border>
      <left/>
      <right style="thin">
        <color indexed="64"/>
      </right>
      <top style="thin">
        <color indexed="64"/>
      </top>
      <bottom style="thin">
        <color indexed="64"/>
      </bottom>
      <diagonal/>
    </border>
    <border>
      <left style="thin">
        <color indexed="64"/>
      </left>
      <right/>
      <top style="thin">
        <color theme="0" tint="-0.14996795556505021"/>
      </top>
      <bottom/>
      <diagonal/>
    </border>
    <border>
      <left/>
      <right/>
      <top style="thin">
        <color indexed="64"/>
      </top>
      <bottom/>
      <diagonal/>
    </border>
    <border>
      <left style="thin">
        <color theme="0" tint="-0.14996795556505021"/>
      </left>
      <right style="thin">
        <color theme="0" tint="-0.14996795556505021"/>
      </right>
      <top/>
      <bottom style="thin">
        <color theme="0" tint="-0.14996795556505021"/>
      </bottom>
      <diagonal/>
    </border>
    <border>
      <left style="thin">
        <color indexed="64"/>
      </left>
      <right style="thin">
        <color theme="0" tint="-0.14996795556505021"/>
      </right>
      <top/>
      <bottom style="thin">
        <color theme="0" tint="-0.14996795556505021"/>
      </bottom>
      <diagonal/>
    </border>
  </borders>
  <cellStyleXfs count="3">
    <xf numFmtId="0" fontId="0" fillId="0" borderId="0"/>
    <xf numFmtId="44" fontId="1" fillId="0" borderId="0" applyFont="0" applyFill="0" applyBorder="0" applyAlignment="0" applyProtection="0"/>
    <xf numFmtId="0" fontId="22" fillId="0" borderId="0"/>
  </cellStyleXfs>
  <cellXfs count="170">
    <xf numFmtId="0" fontId="0" fillId="0" borderId="0" xfId="0"/>
    <xf numFmtId="0" fontId="0" fillId="0" borderId="0" xfId="0" applyAlignment="1">
      <alignment wrapText="1"/>
    </xf>
    <xf numFmtId="0" fontId="9" fillId="2" borderId="0" xfId="0" applyFont="1" applyFill="1"/>
    <xf numFmtId="0" fontId="10" fillId="0" borderId="0" xfId="0" applyFont="1" applyAlignment="1">
      <alignment horizontal="left"/>
    </xf>
    <xf numFmtId="0" fontId="10" fillId="0" borderId="0" xfId="0" applyFont="1" applyAlignment="1">
      <alignment horizontal="center"/>
    </xf>
    <xf numFmtId="0" fontId="0" fillId="0" borderId="0" xfId="0" applyAlignment="1">
      <alignment horizontal="center" vertical="center"/>
    </xf>
    <xf numFmtId="0" fontId="5" fillId="0" borderId="0" xfId="0" applyFont="1"/>
    <xf numFmtId="0" fontId="8" fillId="0" borderId="0" xfId="0" applyFont="1"/>
    <xf numFmtId="0" fontId="13" fillId="0" borderId="0" xfId="0" applyFont="1"/>
    <xf numFmtId="0" fontId="14" fillId="0" borderId="0" xfId="0" applyFont="1" applyAlignment="1">
      <alignment horizontal="center" vertical="center"/>
    </xf>
    <xf numFmtId="0" fontId="14" fillId="0" borderId="0" xfId="0" applyFont="1" applyAlignment="1">
      <alignment wrapText="1"/>
    </xf>
    <xf numFmtId="0" fontId="10" fillId="3" borderId="0" xfId="0" applyFont="1" applyFill="1" applyAlignment="1">
      <alignment horizontal="center" vertical="center" wrapText="1"/>
    </xf>
    <xf numFmtId="0" fontId="13" fillId="0" borderId="0" xfId="0" applyFont="1" applyAlignment="1">
      <alignment vertical="center"/>
    </xf>
    <xf numFmtId="0" fontId="0" fillId="0" borderId="0" xfId="0" quotePrefix="1"/>
    <xf numFmtId="0" fontId="10" fillId="0" borderId="0" xfId="0" applyFont="1"/>
    <xf numFmtId="0" fontId="10" fillId="0" borderId="0" xfId="0" quotePrefix="1" applyFont="1" applyAlignment="1">
      <alignment horizontal="left"/>
    </xf>
    <xf numFmtId="0" fontId="0" fillId="0" borderId="0" xfId="0" applyAlignment="1">
      <alignment horizontal="center"/>
    </xf>
    <xf numFmtId="0" fontId="9" fillId="0" borderId="0" xfId="0" applyFont="1"/>
    <xf numFmtId="0" fontId="17" fillId="0" borderId="0" xfId="0" applyFont="1"/>
    <xf numFmtId="0" fontId="14" fillId="0" borderId="0" xfId="0" applyFont="1"/>
    <xf numFmtId="44" fontId="10" fillId="3" borderId="0" xfId="1" applyFont="1" applyFill="1" applyAlignment="1">
      <alignment horizontal="center" vertical="center" wrapText="1"/>
    </xf>
    <xf numFmtId="0" fontId="18" fillId="7" borderId="0" xfId="0" applyFont="1" applyFill="1" applyAlignment="1">
      <alignment horizontal="center" vertical="center"/>
    </xf>
    <xf numFmtId="0" fontId="11" fillId="0" borderId="0" xfId="0" applyFont="1"/>
    <xf numFmtId="0" fontId="2" fillId="0" borderId="0" xfId="0" quotePrefix="1" applyFont="1"/>
    <xf numFmtId="164" fontId="0" fillId="0" borderId="0" xfId="0" applyNumberFormat="1" applyAlignment="1">
      <alignment horizontal="left"/>
    </xf>
    <xf numFmtId="0" fontId="11" fillId="0" borderId="0" xfId="0" applyFont="1" applyAlignment="1">
      <alignment horizontal="center" vertical="center" wrapText="1"/>
    </xf>
    <xf numFmtId="0" fontId="10" fillId="7" borderId="6" xfId="0" quotePrefix="1" applyFont="1" applyFill="1" applyBorder="1"/>
    <xf numFmtId="0" fontId="11" fillId="7" borderId="6" xfId="0" applyFont="1" applyFill="1" applyBorder="1"/>
    <xf numFmtId="0" fontId="11" fillId="0" borderId="3" xfId="0" applyFont="1" applyBorder="1"/>
    <xf numFmtId="0" fontId="11" fillId="4" borderId="4" xfId="0" applyFont="1" applyFill="1" applyBorder="1"/>
    <xf numFmtId="0" fontId="11" fillId="4" borderId="5" xfId="0" applyFont="1" applyFill="1" applyBorder="1"/>
    <xf numFmtId="0" fontId="11" fillId="0" borderId="3" xfId="0" quotePrefix="1" applyFont="1" applyBorder="1"/>
    <xf numFmtId="0" fontId="13" fillId="0" borderId="3" xfId="0" applyFont="1" applyBorder="1"/>
    <xf numFmtId="0" fontId="13" fillId="0" borderId="3" xfId="0" quotePrefix="1" applyFont="1" applyBorder="1"/>
    <xf numFmtId="0" fontId="10" fillId="0" borderId="0" xfId="0" applyFont="1" applyAlignment="1">
      <alignment horizontal="center" vertical="center"/>
    </xf>
    <xf numFmtId="0" fontId="23" fillId="0" borderId="0" xfId="2" applyFont="1"/>
    <xf numFmtId="44" fontId="9" fillId="2" borderId="0" xfId="1" applyFont="1" applyFill="1"/>
    <xf numFmtId="0" fontId="16" fillId="2" borderId="0" xfId="0" applyFont="1" applyFill="1"/>
    <xf numFmtId="0" fontId="24" fillId="5" borderId="0" xfId="0" applyFont="1" applyFill="1"/>
    <xf numFmtId="0" fontId="25" fillId="5" borderId="0" xfId="0" applyFont="1" applyFill="1"/>
    <xf numFmtId="44" fontId="24" fillId="5" borderId="0" xfId="1" applyFont="1" applyFill="1"/>
    <xf numFmtId="0" fontId="16" fillId="3" borderId="26" xfId="0" applyFont="1" applyFill="1" applyBorder="1"/>
    <xf numFmtId="0" fontId="16" fillId="3" borderId="26" xfId="0" applyFont="1" applyFill="1" applyBorder="1" applyAlignment="1">
      <alignment wrapText="1"/>
    </xf>
    <xf numFmtId="0" fontId="9" fillId="2" borderId="26" xfId="0" applyFont="1" applyFill="1" applyBorder="1" applyAlignment="1">
      <alignment vertical="top"/>
    </xf>
    <xf numFmtId="44" fontId="9" fillId="2" borderId="26" xfId="0" applyNumberFormat="1" applyFont="1" applyFill="1" applyBorder="1" applyAlignment="1">
      <alignment vertical="top"/>
    </xf>
    <xf numFmtId="44" fontId="9" fillId="2" borderId="26" xfId="1" applyFont="1" applyFill="1" applyBorder="1" applyAlignment="1">
      <alignment vertical="top"/>
    </xf>
    <xf numFmtId="0" fontId="16" fillId="2" borderId="26" xfId="0" applyFont="1" applyFill="1" applyBorder="1"/>
    <xf numFmtId="44" fontId="16" fillId="2" borderId="26" xfId="0" applyNumberFormat="1" applyFont="1" applyFill="1" applyBorder="1"/>
    <xf numFmtId="44" fontId="9" fillId="2" borderId="26" xfId="1" applyFont="1" applyFill="1" applyBorder="1"/>
    <xf numFmtId="0" fontId="9" fillId="6" borderId="0" xfId="0" applyFont="1" applyFill="1"/>
    <xf numFmtId="0" fontId="23" fillId="0" borderId="0" xfId="2" applyFont="1" applyAlignment="1">
      <alignment vertical="center"/>
    </xf>
    <xf numFmtId="0" fontId="26" fillId="7" borderId="10" xfId="2" applyFont="1" applyFill="1" applyBorder="1" applyAlignment="1">
      <alignment horizontal="center" vertical="center"/>
    </xf>
    <xf numFmtId="0" fontId="23" fillId="0" borderId="14" xfId="2" applyFont="1" applyBorder="1" applyAlignment="1" applyProtection="1">
      <alignment horizontal="left" wrapText="1"/>
      <protection locked="0"/>
    </xf>
    <xf numFmtId="0" fontId="23" fillId="0" borderId="18" xfId="2" applyFont="1" applyBorder="1" applyAlignment="1" applyProtection="1">
      <alignment horizontal="left" wrapText="1"/>
      <protection locked="0"/>
    </xf>
    <xf numFmtId="0" fontId="23" fillId="0" borderId="22" xfId="2" applyFont="1" applyBorder="1" applyAlignment="1" applyProtection="1">
      <alignment horizontal="left" wrapText="1"/>
      <protection locked="0"/>
    </xf>
    <xf numFmtId="0" fontId="11" fillId="2" borderId="0" xfId="0" applyFont="1" applyFill="1"/>
    <xf numFmtId="0" fontId="9" fillId="0" borderId="2" xfId="0" applyFont="1" applyBorder="1" applyAlignment="1">
      <alignment horizontal="center"/>
    </xf>
    <xf numFmtId="0" fontId="16" fillId="0" borderId="0" xfId="0" applyFont="1"/>
    <xf numFmtId="44" fontId="9" fillId="0" borderId="0" xfId="1" applyFont="1"/>
    <xf numFmtId="0" fontId="9" fillId="0" borderId="1" xfId="0" applyFont="1" applyBorder="1" applyAlignment="1">
      <alignment horizontal="center"/>
    </xf>
    <xf numFmtId="0" fontId="9" fillId="0" borderId="1" xfId="0" applyFont="1" applyBorder="1"/>
    <xf numFmtId="165" fontId="9" fillId="0" borderId="1" xfId="0" applyNumberFormat="1" applyFont="1" applyBorder="1" applyAlignment="1">
      <alignment horizontal="center"/>
    </xf>
    <xf numFmtId="0" fontId="27" fillId="8" borderId="0" xfId="0" applyFont="1" applyFill="1" applyAlignment="1">
      <alignment horizontal="left" vertical="center" wrapText="1"/>
    </xf>
    <xf numFmtId="0" fontId="7" fillId="10" borderId="0" xfId="0" applyFont="1" applyFill="1" applyAlignment="1">
      <alignment horizontal="left" vertical="center" wrapText="1"/>
    </xf>
    <xf numFmtId="44" fontId="11" fillId="2" borderId="0" xfId="1" applyFont="1" applyFill="1"/>
    <xf numFmtId="0" fontId="23" fillId="0" borderId="0" xfId="2" applyFont="1" applyAlignment="1" applyProtection="1">
      <alignment horizontal="left" wrapText="1"/>
      <protection locked="0"/>
    </xf>
    <xf numFmtId="44" fontId="11" fillId="0" borderId="0" xfId="1" applyFont="1"/>
    <xf numFmtId="0" fontId="11" fillId="0" borderId="9" xfId="0" applyFont="1" applyBorder="1"/>
    <xf numFmtId="0" fontId="11" fillId="0" borderId="8" xfId="0" applyFont="1" applyBorder="1"/>
    <xf numFmtId="0" fontId="11" fillId="0" borderId="32" xfId="0" applyFont="1" applyBorder="1"/>
    <xf numFmtId="0" fontId="11" fillId="7" borderId="34" xfId="0" applyFont="1" applyFill="1" applyBorder="1"/>
    <xf numFmtId="44" fontId="10" fillId="3" borderId="30" xfId="1" applyFont="1" applyFill="1" applyBorder="1" applyAlignment="1">
      <alignment horizontal="center" vertical="center" wrapText="1"/>
    </xf>
    <xf numFmtId="0" fontId="10" fillId="3" borderId="31" xfId="0" applyFont="1" applyFill="1" applyBorder="1" applyAlignment="1">
      <alignment horizontal="center" vertical="center" wrapText="1"/>
    </xf>
    <xf numFmtId="0" fontId="13" fillId="0" borderId="9" xfId="0" applyFont="1" applyBorder="1"/>
    <xf numFmtId="0" fontId="13" fillId="0" borderId="32" xfId="0" applyFont="1" applyBorder="1"/>
    <xf numFmtId="0" fontId="10" fillId="0" borderId="0" xfId="0" quotePrefix="1" applyFont="1"/>
    <xf numFmtId="0" fontId="9" fillId="2" borderId="27" xfId="0" applyFont="1" applyFill="1" applyBorder="1" applyAlignment="1">
      <alignment horizontal="center" vertical="top" wrapText="1"/>
    </xf>
    <xf numFmtId="0" fontId="9" fillId="2" borderId="28" xfId="0" applyFont="1" applyFill="1" applyBorder="1" applyAlignment="1">
      <alignment horizontal="center" vertical="top" wrapText="1"/>
    </xf>
    <xf numFmtId="0" fontId="9" fillId="2" borderId="29" xfId="0" applyFont="1" applyFill="1" applyBorder="1" applyAlignment="1">
      <alignment horizontal="center" vertical="top" wrapText="1"/>
    </xf>
    <xf numFmtId="0" fontId="11" fillId="7" borderId="35" xfId="0" applyFont="1" applyFill="1" applyBorder="1"/>
    <xf numFmtId="44" fontId="11" fillId="0" borderId="33" xfId="0" applyNumberFormat="1" applyFont="1" applyBorder="1"/>
    <xf numFmtId="44" fontId="11" fillId="7" borderId="36" xfId="0" applyNumberFormat="1" applyFont="1" applyFill="1" applyBorder="1" applyAlignment="1">
      <alignment horizontal="left"/>
    </xf>
    <xf numFmtId="44" fontId="11" fillId="0" borderId="32" xfId="0" applyNumberFormat="1" applyFont="1" applyBorder="1"/>
    <xf numFmtId="44" fontId="11" fillId="7" borderId="38" xfId="0" applyNumberFormat="1" applyFont="1" applyFill="1" applyBorder="1"/>
    <xf numFmtId="44" fontId="11" fillId="0" borderId="8" xfId="0" applyNumberFormat="1" applyFont="1" applyBorder="1"/>
    <xf numFmtId="44" fontId="11" fillId="7" borderId="6" xfId="0" applyNumberFormat="1" applyFont="1" applyFill="1" applyBorder="1" applyAlignment="1">
      <alignment horizontal="left"/>
    </xf>
    <xf numFmtId="0" fontId="13" fillId="0" borderId="40" xfId="0" applyFont="1" applyBorder="1"/>
    <xf numFmtId="0" fontId="13" fillId="0" borderId="41" xfId="0" applyFont="1" applyBorder="1"/>
    <xf numFmtId="44" fontId="16" fillId="6" borderId="0" xfId="0" applyNumberFormat="1" applyFont="1" applyFill="1" applyAlignment="1">
      <alignment vertical="center"/>
    </xf>
    <xf numFmtId="0" fontId="0" fillId="5" borderId="0" xfId="0" applyFill="1"/>
    <xf numFmtId="0" fontId="29" fillId="0" borderId="0" xfId="0" applyFont="1"/>
    <xf numFmtId="0" fontId="26" fillId="3" borderId="0" xfId="0" applyFont="1" applyFill="1" applyAlignment="1">
      <alignment horizontal="center" vertical="center" wrapText="1"/>
    </xf>
    <xf numFmtId="0" fontId="26" fillId="0" borderId="0" xfId="0" quotePrefix="1" applyFont="1"/>
    <xf numFmtId="0" fontId="11" fillId="0" borderId="0" xfId="0" applyFont="1" applyAlignment="1">
      <alignment vertical="center" wrapText="1"/>
    </xf>
    <xf numFmtId="44" fontId="11" fillId="0" borderId="9" xfId="0" applyNumberFormat="1" applyFont="1" applyBorder="1"/>
    <xf numFmtId="44" fontId="11" fillId="7" borderId="6" xfId="0" applyNumberFormat="1" applyFont="1" applyFill="1" applyBorder="1"/>
    <xf numFmtId="44" fontId="11" fillId="0" borderId="3" xfId="0" applyNumberFormat="1" applyFont="1" applyBorder="1"/>
    <xf numFmtId="0" fontId="10" fillId="7" borderId="6" xfId="0" applyFont="1" applyFill="1" applyBorder="1" applyAlignment="1">
      <alignment horizontal="right"/>
    </xf>
    <xf numFmtId="44" fontId="10" fillId="7" borderId="6" xfId="0" applyNumberFormat="1" applyFont="1" applyFill="1" applyBorder="1"/>
    <xf numFmtId="0" fontId="21" fillId="0" borderId="0" xfId="0" applyFont="1" applyAlignment="1">
      <alignment vertical="center"/>
    </xf>
    <xf numFmtId="0" fontId="11" fillId="12" borderId="4" xfId="0" applyFont="1" applyFill="1" applyBorder="1"/>
    <xf numFmtId="0" fontId="11" fillId="12" borderId="5" xfId="0" applyFont="1" applyFill="1" applyBorder="1"/>
    <xf numFmtId="0" fontId="10" fillId="11" borderId="19" xfId="0" applyFont="1" applyFill="1" applyBorder="1" applyAlignment="1">
      <alignment horizontal="center" vertical="center" wrapText="1"/>
    </xf>
    <xf numFmtId="0" fontId="10" fillId="11" borderId="20" xfId="0" applyFont="1" applyFill="1" applyBorder="1" applyAlignment="1">
      <alignment horizontal="center" vertical="center" wrapText="1"/>
    </xf>
    <xf numFmtId="0" fontId="10" fillId="11" borderId="37" xfId="0" applyFont="1" applyFill="1" applyBorder="1" applyAlignment="1">
      <alignment horizontal="center" vertical="center" wrapText="1"/>
    </xf>
    <xf numFmtId="0" fontId="10" fillId="0" borderId="0" xfId="0" quotePrefix="1" applyFont="1" applyAlignment="1">
      <alignment horizontal="left" wrapText="1"/>
    </xf>
    <xf numFmtId="0" fontId="10" fillId="3" borderId="7" xfId="0" applyFont="1" applyFill="1" applyBorder="1" applyAlignment="1">
      <alignment horizontal="center" vertical="center" wrapText="1"/>
    </xf>
    <xf numFmtId="0" fontId="11" fillId="0" borderId="9" xfId="0" applyFont="1" applyBorder="1" applyAlignment="1">
      <alignment horizontal="center"/>
    </xf>
    <xf numFmtId="0" fontId="11" fillId="0" borderId="8" xfId="0" applyFont="1" applyBorder="1" applyAlignment="1">
      <alignment horizontal="center"/>
    </xf>
    <xf numFmtId="0" fontId="11" fillId="7" borderId="6" xfId="0" applyFont="1" applyFill="1" applyBorder="1" applyAlignment="1">
      <alignment horizontal="center"/>
    </xf>
    <xf numFmtId="0" fontId="19" fillId="5" borderId="0" xfId="0" applyFont="1" applyFill="1" applyAlignment="1">
      <alignment horizontal="center" vertical="center"/>
    </xf>
    <xf numFmtId="0" fontId="0" fillId="0" borderId="0" xfId="0" applyAlignment="1">
      <alignment horizontal="center" vertical="center"/>
    </xf>
    <xf numFmtId="0" fontId="20" fillId="0" borderId="0" xfId="0" applyFont="1" applyAlignment="1">
      <alignment horizontal="left" wrapText="1"/>
    </xf>
    <xf numFmtId="0" fontId="10" fillId="0" borderId="0" xfId="0" applyFont="1" applyAlignment="1">
      <alignment horizontal="left" wrapText="1"/>
    </xf>
    <xf numFmtId="0" fontId="21" fillId="0" borderId="0" xfId="0" applyFont="1" applyAlignment="1">
      <alignment horizontal="center" vertical="center"/>
    </xf>
    <xf numFmtId="0" fontId="9" fillId="6" borderId="0" xfId="0" applyFont="1" applyFill="1" applyAlignment="1">
      <alignment horizontal="left" vertical="center" wrapText="1"/>
    </xf>
    <xf numFmtId="0" fontId="0" fillId="6" borderId="0" xfId="0" applyFill="1" applyAlignment="1">
      <alignment horizontal="left" vertical="center"/>
    </xf>
    <xf numFmtId="0" fontId="10" fillId="3" borderId="30" xfId="0" applyFont="1" applyFill="1" applyBorder="1" applyAlignment="1">
      <alignment horizontal="center" vertical="center" wrapText="1"/>
    </xf>
    <xf numFmtId="0" fontId="0" fillId="0" borderId="30" xfId="0" applyBorder="1" applyAlignment="1"/>
    <xf numFmtId="44" fontId="10" fillId="3" borderId="0" xfId="1" applyFont="1" applyFill="1" applyAlignment="1">
      <alignment horizontal="center" vertical="center" wrapText="1"/>
    </xf>
    <xf numFmtId="0" fontId="0" fillId="0" borderId="0" xfId="0" applyAlignment="1"/>
    <xf numFmtId="44" fontId="10" fillId="3" borderId="31" xfId="1" applyFont="1" applyFill="1" applyBorder="1" applyAlignment="1">
      <alignment horizontal="center" vertical="center" wrapText="1"/>
    </xf>
    <xf numFmtId="0" fontId="0" fillId="0" borderId="31" xfId="0" applyBorder="1" applyAlignment="1"/>
    <xf numFmtId="44" fontId="10" fillId="3" borderId="30" xfId="1" applyFont="1" applyFill="1" applyBorder="1" applyAlignment="1">
      <alignment horizontal="center" vertical="center" wrapText="1"/>
    </xf>
    <xf numFmtId="0" fontId="11" fillId="0" borderId="0" xfId="0" applyFont="1" applyAlignment="1">
      <alignment vertical="center" wrapText="1"/>
    </xf>
    <xf numFmtId="0" fontId="10" fillId="3" borderId="0" xfId="0" applyFont="1" applyFill="1" applyAlignment="1">
      <alignment horizontal="center" vertical="center" wrapText="1"/>
    </xf>
    <xf numFmtId="0" fontId="0" fillId="0" borderId="0" xfId="0" applyAlignment="1">
      <alignment horizontal="center"/>
    </xf>
    <xf numFmtId="0" fontId="26" fillId="3" borderId="0" xfId="0" applyFont="1" applyFill="1" applyAlignment="1">
      <alignment horizontal="center" vertical="center" wrapText="1"/>
    </xf>
    <xf numFmtId="0" fontId="31" fillId="0" borderId="0" xfId="0" applyFont="1" applyAlignment="1">
      <alignment horizontal="center"/>
    </xf>
    <xf numFmtId="0" fontId="14" fillId="0" borderId="0" xfId="0" applyFont="1" applyAlignment="1">
      <alignment horizontal="left" wrapText="1"/>
    </xf>
    <xf numFmtId="0" fontId="16" fillId="3" borderId="27" xfId="0" applyFont="1" applyFill="1" applyBorder="1" applyAlignment="1">
      <alignment horizontal="center"/>
    </xf>
    <xf numFmtId="0" fontId="16" fillId="3" borderId="28" xfId="0" applyFont="1" applyFill="1" applyBorder="1" applyAlignment="1">
      <alignment horizontal="center"/>
    </xf>
    <xf numFmtId="0" fontId="16" fillId="3" borderId="29" xfId="0" applyFont="1" applyFill="1" applyBorder="1" applyAlignment="1">
      <alignment horizontal="center"/>
    </xf>
    <xf numFmtId="0" fontId="26" fillId="0" borderId="0" xfId="0" quotePrefix="1" applyFont="1" applyAlignment="1">
      <alignment horizontal="left" wrapText="1"/>
    </xf>
    <xf numFmtId="0" fontId="10" fillId="3" borderId="39" xfId="0" applyFont="1" applyFill="1" applyBorder="1" applyAlignment="1">
      <alignment horizontal="center" vertical="center" wrapText="1"/>
    </xf>
    <xf numFmtId="0" fontId="26" fillId="3" borderId="7" xfId="0" applyFont="1" applyFill="1" applyBorder="1" applyAlignment="1">
      <alignment horizontal="center" vertical="center" wrapText="1"/>
    </xf>
    <xf numFmtId="0" fontId="14" fillId="0" borderId="0" xfId="0" quotePrefix="1" applyFont="1" applyAlignment="1">
      <alignment horizontal="left" wrapText="1"/>
    </xf>
    <xf numFmtId="0" fontId="23" fillId="0" borderId="23" xfId="2" applyFont="1" applyBorder="1" applyAlignment="1" applyProtection="1">
      <alignment horizontal="left" wrapText="1"/>
      <protection locked="0"/>
    </xf>
    <xf numFmtId="0" fontId="23" fillId="0" borderId="24" xfId="2" applyFont="1" applyBorder="1" applyAlignment="1" applyProtection="1">
      <alignment horizontal="left" wrapText="1"/>
      <protection locked="0"/>
    </xf>
    <xf numFmtId="0" fontId="23" fillId="0" borderId="25" xfId="2" applyFont="1" applyBorder="1" applyAlignment="1" applyProtection="1">
      <alignment horizontal="left" wrapText="1"/>
      <protection locked="0"/>
    </xf>
    <xf numFmtId="0" fontId="16" fillId="0" borderId="0" xfId="0" applyFont="1" applyAlignment="1">
      <alignment horizontal="center" vertical="center" wrapText="1"/>
    </xf>
    <xf numFmtId="0" fontId="26" fillId="7" borderId="11" xfId="2" applyFont="1" applyFill="1" applyBorder="1" applyAlignment="1">
      <alignment horizontal="center" vertical="center" wrapText="1"/>
    </xf>
    <xf numFmtId="0" fontId="26" fillId="7" borderId="12" xfId="2" applyFont="1" applyFill="1" applyBorder="1" applyAlignment="1">
      <alignment horizontal="center" vertical="center" wrapText="1"/>
    </xf>
    <xf numFmtId="0" fontId="26" fillId="7" borderId="13" xfId="2" applyFont="1" applyFill="1" applyBorder="1" applyAlignment="1">
      <alignment horizontal="center" vertical="center" wrapText="1"/>
    </xf>
    <xf numFmtId="0" fontId="23" fillId="0" borderId="15" xfId="2" applyFont="1" applyBorder="1" applyAlignment="1" applyProtection="1">
      <alignment horizontal="left" wrapText="1"/>
      <protection locked="0"/>
    </xf>
    <xf numFmtId="0" fontId="23" fillId="0" borderId="16" xfId="2" applyFont="1" applyBorder="1" applyAlignment="1" applyProtection="1">
      <alignment horizontal="left" wrapText="1"/>
      <protection locked="0"/>
    </xf>
    <xf numFmtId="0" fontId="23" fillId="0" borderId="17" xfId="2" applyFont="1" applyBorder="1" applyAlignment="1" applyProtection="1">
      <alignment horizontal="left" wrapText="1"/>
      <protection locked="0"/>
    </xf>
    <xf numFmtId="0" fontId="23" fillId="0" borderId="19" xfId="2" applyFont="1" applyBorder="1" applyAlignment="1" applyProtection="1">
      <alignment horizontal="left" wrapText="1"/>
      <protection locked="0"/>
    </xf>
    <xf numFmtId="0" fontId="23" fillId="0" borderId="20" xfId="2" applyFont="1" applyBorder="1" applyAlignment="1" applyProtection="1">
      <alignment horizontal="left" wrapText="1"/>
      <protection locked="0"/>
    </xf>
    <xf numFmtId="0" fontId="23" fillId="0" borderId="21" xfId="2" applyFont="1" applyBorder="1" applyAlignment="1" applyProtection="1">
      <alignment horizontal="left" wrapText="1"/>
      <protection locked="0"/>
    </xf>
    <xf numFmtId="0" fontId="8" fillId="4" borderId="0" xfId="0" applyFont="1" applyFill="1" applyAlignment="1"/>
    <xf numFmtId="0" fontId="9" fillId="2" borderId="27" xfId="0" applyFont="1" applyFill="1" applyBorder="1" applyAlignment="1">
      <alignment horizontal="center"/>
    </xf>
    <xf numFmtId="0" fontId="9" fillId="2" borderId="28" xfId="0" applyFont="1" applyFill="1" applyBorder="1" applyAlignment="1">
      <alignment horizontal="center"/>
    </xf>
    <xf numFmtId="0" fontId="9" fillId="2" borderId="29" xfId="0" applyFont="1" applyFill="1" applyBorder="1" applyAlignment="1">
      <alignment horizontal="center"/>
    </xf>
    <xf numFmtId="0" fontId="8" fillId="0" borderId="0" xfId="0" applyFont="1" applyAlignment="1"/>
    <xf numFmtId="0" fontId="6" fillId="0" borderId="0" xfId="0" applyFont="1" applyAlignment="1"/>
    <xf numFmtId="0" fontId="3" fillId="8" borderId="0" xfId="0" applyFont="1" applyFill="1" applyAlignment="1">
      <alignment horizontal="left" vertical="center" wrapText="1"/>
    </xf>
    <xf numFmtId="0" fontId="7" fillId="9" borderId="0" xfId="0" applyFont="1" applyFill="1" applyAlignment="1">
      <alignment horizontal="left" vertical="center" wrapText="1"/>
    </xf>
    <xf numFmtId="0" fontId="27" fillId="8" borderId="0" xfId="0" applyFont="1" applyFill="1" applyAlignment="1">
      <alignment horizontal="left" vertical="center" wrapText="1"/>
    </xf>
    <xf numFmtId="0" fontId="7" fillId="10" borderId="0" xfId="0" applyFont="1" applyFill="1" applyAlignment="1">
      <alignment horizontal="left" vertical="center" wrapText="1"/>
    </xf>
    <xf numFmtId="0" fontId="4" fillId="0" borderId="0" xfId="0" applyFont="1" applyAlignment="1"/>
    <xf numFmtId="0" fontId="18" fillId="0" borderId="0" xfId="0" applyFont="1" applyAlignment="1"/>
    <xf numFmtId="0" fontId="9" fillId="2" borderId="27" xfId="0" applyFont="1" applyFill="1" applyBorder="1" applyAlignment="1">
      <alignment horizontal="center" vertical="top" wrapText="1"/>
    </xf>
    <xf numFmtId="0" fontId="9" fillId="2" borderId="28" xfId="0" applyFont="1" applyFill="1" applyBorder="1" applyAlignment="1">
      <alignment horizontal="center" vertical="top" wrapText="1"/>
    </xf>
    <xf numFmtId="0" fontId="9" fillId="2" borderId="29" xfId="0" applyFont="1" applyFill="1" applyBorder="1" applyAlignment="1">
      <alignment horizontal="center" vertical="top" wrapText="1"/>
    </xf>
    <xf numFmtId="0" fontId="9" fillId="2" borderId="27" xfId="0" applyFont="1" applyFill="1" applyBorder="1" applyAlignment="1">
      <alignment horizontal="center" vertical="top"/>
    </xf>
    <xf numFmtId="0" fontId="9" fillId="2" borderId="28" xfId="0" applyFont="1" applyFill="1" applyBorder="1" applyAlignment="1">
      <alignment horizontal="center" vertical="top"/>
    </xf>
    <xf numFmtId="0" fontId="9" fillId="2" borderId="29" xfId="0" applyFont="1" applyFill="1" applyBorder="1" applyAlignment="1">
      <alignment horizontal="center" vertical="top"/>
    </xf>
    <xf numFmtId="0" fontId="28" fillId="0" borderId="0" xfId="0" applyFont="1" applyAlignment="1"/>
    <xf numFmtId="0" fontId="10" fillId="7" borderId="35" xfId="0" applyFont="1" applyFill="1" applyBorder="1" applyAlignment="1">
      <alignment horizontal="right"/>
    </xf>
  </cellXfs>
  <cellStyles count="3">
    <cellStyle name="Currency" xfId="1" builtinId="4"/>
    <cellStyle name="Normal" xfId="0" builtinId="0"/>
    <cellStyle name="Normal 2" xfId="2" xr:uid="{4B164C3B-1219-401B-A61C-E7A79703ADE8}"/>
  </cellStyles>
  <dxfs count="0"/>
  <tableStyles count="0" defaultTableStyle="TableStyleMedium2" defaultPivotStyle="PivotStyleLight16"/>
  <colors>
    <mruColors>
      <color rgb="FFFDBBC3"/>
      <color rgb="FFFFF7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396875</xdr:colOff>
      <xdr:row>0</xdr:row>
      <xdr:rowOff>180975</xdr:rowOff>
    </xdr:from>
    <xdr:to>
      <xdr:col>12</xdr:col>
      <xdr:colOff>1479500</xdr:colOff>
      <xdr:row>6</xdr:row>
      <xdr:rowOff>89052</xdr:rowOff>
    </xdr:to>
    <xdr:pic>
      <xdr:nvPicPr>
        <xdr:cNvPr id="2" name="Picture 1">
          <a:extLst>
            <a:ext uri="{FF2B5EF4-FFF2-40B4-BE49-F238E27FC236}">
              <a16:creationId xmlns:a16="http://schemas.microsoft.com/office/drawing/2014/main" id="{AC469FCF-C8CF-40A9-BB22-70F1FE0CE6D9}"/>
            </a:ext>
          </a:extLst>
        </xdr:cNvPr>
        <xdr:cNvPicPr>
          <a:picLocks noChangeAspect="1"/>
        </xdr:cNvPicPr>
      </xdr:nvPicPr>
      <xdr:blipFill>
        <a:blip xmlns:r="http://schemas.openxmlformats.org/officeDocument/2006/relationships" r:embed="rId1"/>
        <a:stretch>
          <a:fillRect/>
        </a:stretch>
      </xdr:blipFill>
      <xdr:spPr>
        <a:xfrm>
          <a:off x="21021675" y="180975"/>
          <a:ext cx="2670125" cy="12288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498475</xdr:colOff>
      <xdr:row>0</xdr:row>
      <xdr:rowOff>180975</xdr:rowOff>
    </xdr:from>
    <xdr:to>
      <xdr:col>6</xdr:col>
      <xdr:colOff>1504900</xdr:colOff>
      <xdr:row>6</xdr:row>
      <xdr:rowOff>89052</xdr:rowOff>
    </xdr:to>
    <xdr:pic>
      <xdr:nvPicPr>
        <xdr:cNvPr id="2" name="Picture 1">
          <a:extLst>
            <a:ext uri="{FF2B5EF4-FFF2-40B4-BE49-F238E27FC236}">
              <a16:creationId xmlns:a16="http://schemas.microsoft.com/office/drawing/2014/main" id="{C89EBC21-8E62-4ADC-BF9D-9A627DD68026}"/>
            </a:ext>
          </a:extLst>
        </xdr:cNvPr>
        <xdr:cNvPicPr>
          <a:picLocks noChangeAspect="1"/>
        </xdr:cNvPicPr>
      </xdr:nvPicPr>
      <xdr:blipFill>
        <a:blip xmlns:r="http://schemas.openxmlformats.org/officeDocument/2006/relationships" r:embed="rId1"/>
        <a:stretch>
          <a:fillRect/>
        </a:stretch>
      </xdr:blipFill>
      <xdr:spPr>
        <a:xfrm>
          <a:off x="12042775" y="180975"/>
          <a:ext cx="2670125" cy="122887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AD98E-4105-4D90-BF97-87809E2BE8F2}">
  <dimension ref="A1:Q118"/>
  <sheetViews>
    <sheetView showGridLines="0" tabSelected="1" zoomScale="55" zoomScaleNormal="55" zoomScaleSheetLayoutView="50" workbookViewId="0">
      <selection activeCell="D113" sqref="D113"/>
    </sheetView>
  </sheetViews>
  <sheetFormatPr defaultColWidth="8.7265625" defaultRowHeight="14.5" x14ac:dyDescent="0.35"/>
  <cols>
    <col min="1" max="1" width="5.1796875" customWidth="1"/>
    <col min="2" max="2" width="33.54296875" customWidth="1"/>
    <col min="3" max="3" width="72.54296875" customWidth="1"/>
    <col min="4" max="5" width="24" customWidth="1"/>
    <col min="6" max="6" width="20.1796875" bestFit="1" customWidth="1"/>
    <col min="7" max="14" width="22.54296875" customWidth="1"/>
    <col min="16" max="16" width="21.81640625" bestFit="1" customWidth="1"/>
    <col min="17" max="17" width="34.1796875" customWidth="1"/>
  </cols>
  <sheetData>
    <row r="1" spans="1:17" x14ac:dyDescent="0.35">
      <c r="A1" s="114" t="s">
        <v>0</v>
      </c>
      <c r="B1" s="114"/>
      <c r="C1" s="114"/>
      <c r="D1" s="114"/>
      <c r="E1" s="114"/>
      <c r="F1" s="114"/>
      <c r="G1" s="114"/>
      <c r="H1" s="114"/>
      <c r="I1" s="5"/>
      <c r="L1" s="5"/>
      <c r="M1" s="5"/>
      <c r="N1" s="5"/>
    </row>
    <row r="2" spans="1:17" x14ac:dyDescent="0.35">
      <c r="A2" s="114"/>
      <c r="B2" s="114"/>
      <c r="C2" s="114"/>
      <c r="D2" s="114"/>
      <c r="E2" s="114"/>
      <c r="F2" s="114"/>
      <c r="G2" s="114"/>
      <c r="H2" s="114"/>
      <c r="I2" s="5"/>
      <c r="L2" s="5"/>
      <c r="M2" s="5"/>
      <c r="N2" s="5"/>
    </row>
    <row r="3" spans="1:17" ht="14.5" customHeight="1" x14ac:dyDescent="0.35">
      <c r="A3" s="114"/>
      <c r="B3" s="114"/>
      <c r="C3" s="114"/>
      <c r="D3" s="114"/>
      <c r="E3" s="114"/>
      <c r="F3" s="114"/>
      <c r="G3" s="114"/>
      <c r="H3" s="114"/>
      <c r="I3" s="5"/>
      <c r="L3" s="5"/>
      <c r="M3" s="5"/>
      <c r="N3" s="5"/>
    </row>
    <row r="4" spans="1:17" x14ac:dyDescent="0.35">
      <c r="A4" s="114"/>
      <c r="B4" s="114"/>
      <c r="C4" s="114"/>
      <c r="D4" s="114"/>
      <c r="E4" s="114"/>
      <c r="F4" s="114"/>
      <c r="G4" s="114"/>
      <c r="H4" s="114"/>
      <c r="I4" s="5"/>
      <c r="L4" s="5"/>
      <c r="M4" s="5"/>
      <c r="N4" s="5"/>
    </row>
    <row r="5" spans="1:17" x14ac:dyDescent="0.35">
      <c r="A5" s="114"/>
      <c r="B5" s="114"/>
      <c r="C5" s="114"/>
      <c r="D5" s="114"/>
      <c r="E5" s="114"/>
      <c r="F5" s="114"/>
      <c r="G5" s="114"/>
      <c r="H5" s="114"/>
      <c r="I5" s="5"/>
      <c r="L5" s="5"/>
      <c r="M5" s="5"/>
      <c r="N5" s="5"/>
    </row>
    <row r="6" spans="1:17" ht="28.5" customHeight="1" x14ac:dyDescent="0.35">
      <c r="A6" s="114"/>
      <c r="B6" s="114"/>
      <c r="C6" s="114"/>
      <c r="D6" s="114"/>
      <c r="E6" s="114"/>
      <c r="F6" s="114"/>
      <c r="G6" s="114"/>
      <c r="H6" s="114"/>
      <c r="I6" s="5"/>
      <c r="L6" s="5"/>
      <c r="M6" s="5"/>
      <c r="N6" s="5"/>
    </row>
    <row r="7" spans="1:17" ht="251.15" customHeight="1" x14ac:dyDescent="0.35">
      <c r="A7" s="115" t="s">
        <v>1</v>
      </c>
      <c r="B7" s="116"/>
      <c r="C7" s="116"/>
      <c r="D7" s="116"/>
      <c r="E7" s="116"/>
      <c r="F7" s="116"/>
      <c r="G7" s="116"/>
      <c r="H7" s="116"/>
      <c r="I7" s="116"/>
      <c r="L7" s="5"/>
      <c r="M7" s="5"/>
      <c r="N7" s="5"/>
    </row>
    <row r="9" spans="1:17" s="7" customFormat="1" ht="25" customHeight="1" x14ac:dyDescent="0.7">
      <c r="A9" s="6" t="s">
        <v>2</v>
      </c>
      <c r="B9"/>
      <c r="C9" s="150"/>
      <c r="D9" s="120"/>
      <c r="E9" s="120"/>
      <c r="F9" s="120"/>
      <c r="G9" s="120"/>
      <c r="H9" s="120"/>
      <c r="I9" s="120"/>
      <c r="L9" s="18"/>
      <c r="M9" s="18"/>
      <c r="N9" s="18"/>
    </row>
    <row r="10" spans="1:17" s="8" customFormat="1" ht="18.5" x14ac:dyDescent="0.45"/>
    <row r="11" spans="1:17" s="8" customFormat="1" ht="20.149999999999999" customHeight="1" x14ac:dyDescent="0.45">
      <c r="A11" s="112"/>
      <c r="B11" s="113"/>
      <c r="C11" s="113"/>
      <c r="D11" s="113"/>
      <c r="E11" s="113"/>
      <c r="F11" s="113"/>
      <c r="G11" s="113"/>
      <c r="H11" s="113"/>
      <c r="I11" s="113"/>
    </row>
    <row r="12" spans="1:17" s="8" customFormat="1" ht="20.149999999999999" customHeight="1" x14ac:dyDescent="0.45">
      <c r="A12" s="4">
        <v>1</v>
      </c>
      <c r="B12" s="3" t="s">
        <v>3</v>
      </c>
      <c r="C12" s="3"/>
      <c r="D12" s="3"/>
      <c r="E12" s="3"/>
      <c r="F12" s="3"/>
      <c r="G12" s="3"/>
      <c r="H12" s="3"/>
      <c r="I12" s="3"/>
    </row>
    <row r="13" spans="1:17" s="19" customFormat="1" ht="41.15" customHeight="1" x14ac:dyDescent="0.3">
      <c r="A13" s="9"/>
      <c r="B13" s="129" t="s">
        <v>4</v>
      </c>
      <c r="C13" s="129"/>
      <c r="D13" s="129"/>
      <c r="E13" s="129"/>
      <c r="F13" s="129"/>
      <c r="G13" s="129"/>
      <c r="H13" s="129"/>
      <c r="I13" s="129"/>
      <c r="J13" s="129"/>
      <c r="K13" s="129"/>
      <c r="L13" s="129"/>
      <c r="M13" s="129"/>
    </row>
    <row r="14" spans="1:17" s="19" customFormat="1" ht="18" customHeight="1" x14ac:dyDescent="0.35">
      <c r="A14" s="9"/>
      <c r="B14" s="10"/>
      <c r="C14" s="1"/>
      <c r="D14" s="1"/>
      <c r="E14" s="1"/>
      <c r="F14" s="102" t="s">
        <v>5</v>
      </c>
      <c r="G14" s="103"/>
      <c r="H14" s="103"/>
      <c r="I14" s="104"/>
      <c r="J14" s="102" t="s">
        <v>6</v>
      </c>
      <c r="K14" s="103"/>
      <c r="L14" s="103"/>
      <c r="M14" s="104"/>
      <c r="P14" s="1"/>
    </row>
    <row r="15" spans="1:17" s="12" customFormat="1" ht="20.149999999999999" customHeight="1" x14ac:dyDescent="0.45">
      <c r="A15" s="124"/>
      <c r="B15" s="125" t="s">
        <v>7</v>
      </c>
      <c r="C15" s="127" t="s">
        <v>8</v>
      </c>
      <c r="D15" s="127" t="s">
        <v>9</v>
      </c>
      <c r="E15" s="125" t="s">
        <v>10</v>
      </c>
      <c r="F15" s="117" t="s">
        <v>11</v>
      </c>
      <c r="G15" s="134" t="s">
        <v>12</v>
      </c>
      <c r="H15" s="119" t="s">
        <v>13</v>
      </c>
      <c r="I15" s="121" t="s">
        <v>14</v>
      </c>
      <c r="J15" s="117" t="s">
        <v>15</v>
      </c>
      <c r="K15" s="134" t="s">
        <v>16</v>
      </c>
      <c r="L15" s="119" t="s">
        <v>17</v>
      </c>
      <c r="M15" s="121" t="s">
        <v>18</v>
      </c>
      <c r="N15" s="123" t="s">
        <v>19</v>
      </c>
      <c r="O15" s="8"/>
      <c r="P15" s="110" t="s">
        <v>20</v>
      </c>
      <c r="Q15" s="111"/>
    </row>
    <row r="16" spans="1:17" ht="73" customHeight="1" x14ac:dyDescent="0.45">
      <c r="A16" s="124"/>
      <c r="B16" s="126"/>
      <c r="C16" s="128"/>
      <c r="D16" s="135"/>
      <c r="E16" s="126"/>
      <c r="F16" s="118"/>
      <c r="G16" s="106"/>
      <c r="H16" s="120"/>
      <c r="I16" s="122"/>
      <c r="J16" s="118"/>
      <c r="K16" s="106"/>
      <c r="L16" s="120"/>
      <c r="M16" s="122"/>
      <c r="N16" s="123"/>
      <c r="O16" s="8"/>
      <c r="P16" s="21" t="s">
        <v>21</v>
      </c>
      <c r="Q16" s="21" t="s">
        <v>22</v>
      </c>
    </row>
    <row r="17" spans="1:17" s="22" customFormat="1" ht="20.149999999999999" customHeight="1" x14ac:dyDescent="0.45">
      <c r="B17" s="28"/>
      <c r="C17" s="28"/>
      <c r="D17" s="67"/>
      <c r="E17" s="67"/>
      <c r="F17" s="69"/>
      <c r="G17" s="68"/>
      <c r="H17" s="28"/>
      <c r="I17" s="80">
        <f>(F17+G17)*H17</f>
        <v>0</v>
      </c>
      <c r="J17" s="69"/>
      <c r="K17" s="68"/>
      <c r="L17" s="28"/>
      <c r="M17" s="80">
        <f t="shared" ref="M17:M22" si="0">(J17+K17)*L17</f>
        <v>0</v>
      </c>
      <c r="N17" s="82">
        <f t="shared" ref="N17:N22" si="1">I17+M17</f>
        <v>0</v>
      </c>
      <c r="O17" s="8"/>
      <c r="P17" s="29"/>
      <c r="Q17" s="30"/>
    </row>
    <row r="18" spans="1:17" s="22" customFormat="1" ht="20.149999999999999" customHeight="1" x14ac:dyDescent="0.45">
      <c r="B18" s="28"/>
      <c r="C18" s="28"/>
      <c r="D18" s="67"/>
      <c r="E18" s="67"/>
      <c r="F18" s="69"/>
      <c r="G18" s="68"/>
      <c r="H18" s="28"/>
      <c r="I18" s="80">
        <f t="shared" ref="I18:I22" si="2">(F18+G18)*H18</f>
        <v>0</v>
      </c>
      <c r="J18" s="69"/>
      <c r="K18" s="68"/>
      <c r="L18" s="28"/>
      <c r="M18" s="80">
        <f t="shared" si="0"/>
        <v>0</v>
      </c>
      <c r="N18" s="82">
        <f t="shared" si="1"/>
        <v>0</v>
      </c>
      <c r="O18" s="8"/>
      <c r="P18" s="29"/>
      <c r="Q18" s="30"/>
    </row>
    <row r="19" spans="1:17" s="22" customFormat="1" ht="20.149999999999999" customHeight="1" x14ac:dyDescent="0.45">
      <c r="B19" s="28"/>
      <c r="C19" s="28"/>
      <c r="D19" s="67"/>
      <c r="E19" s="67"/>
      <c r="F19" s="69"/>
      <c r="G19" s="68"/>
      <c r="H19" s="28"/>
      <c r="I19" s="80">
        <f t="shared" si="2"/>
        <v>0</v>
      </c>
      <c r="J19" s="69"/>
      <c r="K19" s="68"/>
      <c r="L19" s="28"/>
      <c r="M19" s="80">
        <f t="shared" si="0"/>
        <v>0</v>
      </c>
      <c r="N19" s="82">
        <f t="shared" si="1"/>
        <v>0</v>
      </c>
      <c r="O19" s="8"/>
      <c r="P19" s="29"/>
      <c r="Q19" s="30"/>
    </row>
    <row r="20" spans="1:17" s="22" customFormat="1" ht="20.149999999999999" customHeight="1" x14ac:dyDescent="0.45">
      <c r="B20" s="28"/>
      <c r="C20" s="28"/>
      <c r="D20" s="67"/>
      <c r="E20" s="67"/>
      <c r="F20" s="69"/>
      <c r="G20" s="68"/>
      <c r="H20" s="28"/>
      <c r="I20" s="80">
        <f t="shared" si="2"/>
        <v>0</v>
      </c>
      <c r="J20" s="69"/>
      <c r="K20" s="68"/>
      <c r="L20" s="28"/>
      <c r="M20" s="80">
        <f t="shared" si="0"/>
        <v>0</v>
      </c>
      <c r="N20" s="82">
        <f t="shared" si="1"/>
        <v>0</v>
      </c>
      <c r="O20" s="8"/>
      <c r="P20" s="29"/>
      <c r="Q20" s="30"/>
    </row>
    <row r="21" spans="1:17" s="22" customFormat="1" ht="20.149999999999999" customHeight="1" x14ac:dyDescent="0.45">
      <c r="B21" s="28"/>
      <c r="C21" s="28"/>
      <c r="D21" s="67"/>
      <c r="E21" s="67"/>
      <c r="F21" s="69"/>
      <c r="G21" s="68"/>
      <c r="H21" s="28"/>
      <c r="I21" s="80">
        <f t="shared" si="2"/>
        <v>0</v>
      </c>
      <c r="J21" s="69"/>
      <c r="K21" s="68"/>
      <c r="L21" s="28"/>
      <c r="M21" s="80">
        <f t="shared" si="0"/>
        <v>0</v>
      </c>
      <c r="N21" s="82">
        <f t="shared" si="1"/>
        <v>0</v>
      </c>
      <c r="O21" s="8"/>
      <c r="P21" s="29"/>
      <c r="Q21" s="30"/>
    </row>
    <row r="22" spans="1:17" s="22" customFormat="1" ht="20.149999999999999" customHeight="1" x14ac:dyDescent="0.45">
      <c r="B22" s="31"/>
      <c r="C22" s="28"/>
      <c r="D22" s="67"/>
      <c r="E22" s="67"/>
      <c r="F22" s="69"/>
      <c r="G22" s="68"/>
      <c r="H22" s="28"/>
      <c r="I22" s="80">
        <f t="shared" si="2"/>
        <v>0</v>
      </c>
      <c r="J22" s="69"/>
      <c r="K22" s="68"/>
      <c r="L22" s="28"/>
      <c r="M22" s="80">
        <f t="shared" si="0"/>
        <v>0</v>
      </c>
      <c r="N22" s="82">
        <f t="shared" si="1"/>
        <v>0</v>
      </c>
      <c r="O22" s="8"/>
      <c r="P22" s="29"/>
      <c r="Q22" s="30"/>
    </row>
    <row r="23" spans="1:17" s="22" customFormat="1" ht="20.149999999999999" customHeight="1" x14ac:dyDescent="0.45">
      <c r="B23" s="26"/>
      <c r="C23" s="27"/>
      <c r="D23" s="27"/>
      <c r="E23" s="27"/>
      <c r="F23" s="70"/>
      <c r="G23" s="79"/>
      <c r="H23" s="169" t="s">
        <v>23</v>
      </c>
      <c r="I23" s="81">
        <f>SUM(I17:I22)</f>
        <v>0</v>
      </c>
      <c r="J23" s="70"/>
      <c r="K23" s="79"/>
      <c r="L23" s="169" t="s">
        <v>24</v>
      </c>
      <c r="M23" s="81">
        <f>SUM(M17:M22)</f>
        <v>0</v>
      </c>
      <c r="N23" s="83">
        <f>SUM(N17:N22)</f>
        <v>0</v>
      </c>
      <c r="O23" s="8"/>
      <c r="P23" s="29">
        <f>SUM(P17:P22)</f>
        <v>0</v>
      </c>
      <c r="Q23" s="30"/>
    </row>
    <row r="24" spans="1:17" ht="20.149999999999999" customHeight="1" x14ac:dyDescent="0.35">
      <c r="B24" s="13"/>
    </row>
    <row r="25" spans="1:17" s="14" customFormat="1" ht="20.149999999999999" customHeight="1" x14ac:dyDescent="0.4">
      <c r="A25" s="4">
        <v>2</v>
      </c>
      <c r="B25" s="15" t="s">
        <v>25</v>
      </c>
    </row>
    <row r="26" spans="1:17" ht="29.15" customHeight="1" x14ac:dyDescent="0.35">
      <c r="A26" s="9"/>
      <c r="B26" s="129" t="s">
        <v>26</v>
      </c>
      <c r="C26" s="129"/>
      <c r="D26" s="129"/>
      <c r="E26" s="129"/>
      <c r="F26" s="129"/>
      <c r="G26" s="129"/>
      <c r="H26" s="129"/>
      <c r="I26" s="129"/>
      <c r="J26" s="129"/>
      <c r="K26" s="129"/>
      <c r="L26" s="129"/>
      <c r="M26" s="129"/>
    </row>
    <row r="27" spans="1:17" ht="18" customHeight="1" x14ac:dyDescent="0.35">
      <c r="A27" s="9"/>
      <c r="B27" s="10"/>
      <c r="C27" s="19"/>
      <c r="D27" s="19"/>
      <c r="E27" s="19"/>
      <c r="F27" s="102" t="s">
        <v>27</v>
      </c>
      <c r="G27" s="103"/>
      <c r="H27" s="104"/>
      <c r="I27" s="102" t="s">
        <v>6</v>
      </c>
      <c r="J27" s="103"/>
      <c r="K27" s="104"/>
    </row>
    <row r="28" spans="1:17" s="16" customFormat="1" ht="94" x14ac:dyDescent="0.35">
      <c r="A28" s="25"/>
      <c r="B28" s="11" t="s">
        <v>28</v>
      </c>
      <c r="C28" s="91" t="s">
        <v>29</v>
      </c>
      <c r="D28" s="91" t="s">
        <v>30</v>
      </c>
      <c r="E28" s="91" t="s">
        <v>31</v>
      </c>
      <c r="F28" s="71" t="s">
        <v>32</v>
      </c>
      <c r="G28" s="20" t="s">
        <v>33</v>
      </c>
      <c r="H28" s="72" t="s">
        <v>34</v>
      </c>
      <c r="I28" s="71" t="s">
        <v>32</v>
      </c>
      <c r="J28" s="20" t="s">
        <v>33</v>
      </c>
      <c r="K28" s="72" t="s">
        <v>34</v>
      </c>
      <c r="L28" s="71" t="s">
        <v>35</v>
      </c>
      <c r="M28" s="106" t="s">
        <v>36</v>
      </c>
      <c r="N28" s="106"/>
      <c r="P28" s="21" t="s">
        <v>21</v>
      </c>
      <c r="Q28" s="21" t="s">
        <v>22</v>
      </c>
    </row>
    <row r="29" spans="1:17" s="22" customFormat="1" ht="20.149999999999999" customHeight="1" x14ac:dyDescent="0.35">
      <c r="B29" s="28"/>
      <c r="C29" s="28"/>
      <c r="D29" s="28"/>
      <c r="E29" s="67"/>
      <c r="F29" s="69"/>
      <c r="G29" s="28"/>
      <c r="H29" s="80">
        <f t="shared" ref="H29:H34" si="3">F29*G29</f>
        <v>0</v>
      </c>
      <c r="I29" s="69"/>
      <c r="J29" s="28"/>
      <c r="K29" s="80">
        <f t="shared" ref="K29:K34" si="4">I29*J29</f>
        <v>0</v>
      </c>
      <c r="L29" s="82">
        <f t="shared" ref="L29:L34" si="5">H29+K29</f>
        <v>0</v>
      </c>
      <c r="M29" s="107"/>
      <c r="N29" s="108"/>
      <c r="P29" s="29"/>
      <c r="Q29" s="30"/>
    </row>
    <row r="30" spans="1:17" s="22" customFormat="1" ht="20.149999999999999" customHeight="1" x14ac:dyDescent="0.35">
      <c r="B30" s="28"/>
      <c r="C30" s="28"/>
      <c r="D30" s="28"/>
      <c r="E30" s="67"/>
      <c r="F30" s="69"/>
      <c r="G30" s="28"/>
      <c r="H30" s="80">
        <f t="shared" si="3"/>
        <v>0</v>
      </c>
      <c r="I30" s="69"/>
      <c r="J30" s="28"/>
      <c r="K30" s="80">
        <f t="shared" si="4"/>
        <v>0</v>
      </c>
      <c r="L30" s="82">
        <f t="shared" si="5"/>
        <v>0</v>
      </c>
      <c r="M30" s="107"/>
      <c r="N30" s="108"/>
      <c r="P30" s="29"/>
      <c r="Q30" s="30"/>
    </row>
    <row r="31" spans="1:17" s="22" customFormat="1" ht="20.149999999999999" customHeight="1" x14ac:dyDescent="0.35">
      <c r="B31" s="28"/>
      <c r="C31" s="28"/>
      <c r="D31" s="28"/>
      <c r="E31" s="67"/>
      <c r="F31" s="69"/>
      <c r="G31" s="28"/>
      <c r="H31" s="80">
        <f t="shared" si="3"/>
        <v>0</v>
      </c>
      <c r="I31" s="69"/>
      <c r="J31" s="28"/>
      <c r="K31" s="80">
        <f t="shared" si="4"/>
        <v>0</v>
      </c>
      <c r="L31" s="82">
        <f t="shared" si="5"/>
        <v>0</v>
      </c>
      <c r="M31" s="107"/>
      <c r="N31" s="108"/>
      <c r="P31" s="29"/>
      <c r="Q31" s="30"/>
    </row>
    <row r="32" spans="1:17" s="22" customFormat="1" ht="20.149999999999999" customHeight="1" x14ac:dyDescent="0.35">
      <c r="B32" s="28"/>
      <c r="C32" s="28"/>
      <c r="D32" s="28"/>
      <c r="E32" s="67"/>
      <c r="F32" s="69"/>
      <c r="G32" s="28"/>
      <c r="H32" s="80">
        <f t="shared" si="3"/>
        <v>0</v>
      </c>
      <c r="I32" s="69"/>
      <c r="J32" s="28"/>
      <c r="K32" s="80">
        <f t="shared" si="4"/>
        <v>0</v>
      </c>
      <c r="L32" s="82">
        <f t="shared" si="5"/>
        <v>0</v>
      </c>
      <c r="M32" s="107"/>
      <c r="N32" s="108"/>
      <c r="P32" s="29"/>
      <c r="Q32" s="30"/>
    </row>
    <row r="33" spans="1:17" s="22" customFormat="1" ht="20.149999999999999" customHeight="1" x14ac:dyDescent="0.35">
      <c r="B33" s="28"/>
      <c r="C33" s="28"/>
      <c r="D33" s="28"/>
      <c r="E33" s="67"/>
      <c r="F33" s="69"/>
      <c r="G33" s="28"/>
      <c r="H33" s="80">
        <f t="shared" si="3"/>
        <v>0</v>
      </c>
      <c r="I33" s="69"/>
      <c r="J33" s="28"/>
      <c r="K33" s="80">
        <f t="shared" si="4"/>
        <v>0</v>
      </c>
      <c r="L33" s="82">
        <f t="shared" si="5"/>
        <v>0</v>
      </c>
      <c r="M33" s="107"/>
      <c r="N33" s="108"/>
      <c r="P33" s="29"/>
      <c r="Q33" s="30"/>
    </row>
    <row r="34" spans="1:17" s="22" customFormat="1" ht="20.149999999999999" customHeight="1" x14ac:dyDescent="0.35">
      <c r="B34" s="31"/>
      <c r="C34" s="28"/>
      <c r="D34" s="28"/>
      <c r="E34" s="67"/>
      <c r="F34" s="69"/>
      <c r="G34" s="28"/>
      <c r="H34" s="80">
        <f t="shared" si="3"/>
        <v>0</v>
      </c>
      <c r="I34" s="69"/>
      <c r="J34" s="28"/>
      <c r="K34" s="80">
        <f t="shared" si="4"/>
        <v>0</v>
      </c>
      <c r="L34" s="82">
        <f t="shared" si="5"/>
        <v>0</v>
      </c>
      <c r="M34" s="107"/>
      <c r="N34" s="108"/>
      <c r="P34" s="29"/>
      <c r="Q34" s="30"/>
    </row>
    <row r="35" spans="1:17" s="22" customFormat="1" ht="20.149999999999999" customHeight="1" x14ac:dyDescent="0.4">
      <c r="B35" s="26"/>
      <c r="C35" s="27"/>
      <c r="D35" s="27"/>
      <c r="E35" s="27"/>
      <c r="F35" s="70"/>
      <c r="G35" s="169" t="s">
        <v>37</v>
      </c>
      <c r="H35" s="81">
        <f>SUM(H29:H34)</f>
        <v>0</v>
      </c>
      <c r="I35" s="70"/>
      <c r="J35" s="169" t="s">
        <v>38</v>
      </c>
      <c r="K35" s="81">
        <f>SUM(K29:K34)</f>
        <v>0</v>
      </c>
      <c r="L35" s="83">
        <f>SUM(L29:L34)</f>
        <v>0</v>
      </c>
      <c r="M35" s="109"/>
      <c r="N35" s="109"/>
      <c r="P35" s="100">
        <f>SUM(P29:P34)</f>
        <v>0</v>
      </c>
      <c r="Q35" s="101"/>
    </row>
    <row r="36" spans="1:17" ht="20.149999999999999" customHeight="1" x14ac:dyDescent="0.35">
      <c r="B36" s="23"/>
      <c r="G36" s="24"/>
    </row>
    <row r="37" spans="1:17" ht="20.149999999999999" customHeight="1" x14ac:dyDescent="0.4">
      <c r="A37" s="34">
        <v>3</v>
      </c>
      <c r="B37" s="75" t="s">
        <v>39</v>
      </c>
      <c r="G37" s="24"/>
    </row>
    <row r="38" spans="1:17" ht="18" x14ac:dyDescent="0.4">
      <c r="B38" s="105" t="s">
        <v>40</v>
      </c>
      <c r="C38" s="105"/>
      <c r="D38" s="105"/>
      <c r="E38" s="105"/>
      <c r="F38" s="105"/>
      <c r="G38" s="105"/>
      <c r="H38" s="105"/>
      <c r="I38" s="105"/>
      <c r="J38" s="105"/>
      <c r="K38" s="105"/>
      <c r="L38" s="105"/>
      <c r="M38" s="105"/>
      <c r="P38" s="22"/>
      <c r="Q38" s="22"/>
    </row>
    <row r="39" spans="1:17" ht="20.149999999999999" customHeight="1" x14ac:dyDescent="0.35">
      <c r="B39" s="23"/>
      <c r="F39" s="102" t="s">
        <v>27</v>
      </c>
      <c r="G39" s="103"/>
      <c r="H39" s="104"/>
      <c r="I39" s="102" t="s">
        <v>6</v>
      </c>
      <c r="J39" s="103"/>
      <c r="K39" s="104"/>
    </row>
    <row r="40" spans="1:17" ht="94" x14ac:dyDescent="0.35">
      <c r="A40" s="25"/>
      <c r="B40" s="11" t="s">
        <v>41</v>
      </c>
      <c r="C40" s="91" t="s">
        <v>42</v>
      </c>
      <c r="D40" s="11" t="s">
        <v>43</v>
      </c>
      <c r="E40" s="91" t="s">
        <v>44</v>
      </c>
      <c r="F40" s="71" t="s">
        <v>45</v>
      </c>
      <c r="G40" s="20" t="s">
        <v>46</v>
      </c>
      <c r="H40" s="72" t="s">
        <v>47</v>
      </c>
      <c r="I40" s="71" t="s">
        <v>45</v>
      </c>
      <c r="J40" s="20" t="s">
        <v>46</v>
      </c>
      <c r="K40" s="72" t="s">
        <v>47</v>
      </c>
      <c r="L40" s="11" t="s">
        <v>48</v>
      </c>
      <c r="M40" s="106" t="s">
        <v>36</v>
      </c>
      <c r="N40" s="106"/>
      <c r="P40" s="21" t="s">
        <v>21</v>
      </c>
      <c r="Q40" s="21" t="s">
        <v>22</v>
      </c>
    </row>
    <row r="41" spans="1:17" s="22" customFormat="1" ht="20.149999999999999" customHeight="1" x14ac:dyDescent="0.35">
      <c r="B41" s="28"/>
      <c r="C41" s="28"/>
      <c r="D41" s="28"/>
      <c r="E41" s="67"/>
      <c r="F41" s="69"/>
      <c r="G41" s="28"/>
      <c r="H41" s="80">
        <f>F41*G41</f>
        <v>0</v>
      </c>
      <c r="I41" s="69"/>
      <c r="J41" s="28"/>
      <c r="K41" s="80">
        <f>I41*J41</f>
        <v>0</v>
      </c>
      <c r="L41" s="84">
        <f>H41+K41</f>
        <v>0</v>
      </c>
      <c r="M41" s="107"/>
      <c r="N41" s="108"/>
      <c r="P41" s="29"/>
      <c r="Q41" s="30"/>
    </row>
    <row r="42" spans="1:17" s="22" customFormat="1" ht="20.149999999999999" customHeight="1" x14ac:dyDescent="0.35">
      <c r="B42" s="28"/>
      <c r="C42" s="28"/>
      <c r="D42" s="28"/>
      <c r="E42" s="67"/>
      <c r="F42" s="69"/>
      <c r="G42" s="28"/>
      <c r="H42" s="80">
        <f>F42*G42</f>
        <v>0</v>
      </c>
      <c r="I42" s="69"/>
      <c r="J42" s="28"/>
      <c r="K42" s="80">
        <f>I42*J42</f>
        <v>0</v>
      </c>
      <c r="L42" s="84">
        <f>H42+K42</f>
        <v>0</v>
      </c>
      <c r="M42" s="107"/>
      <c r="N42" s="108"/>
      <c r="P42" s="29"/>
      <c r="Q42" s="30"/>
    </row>
    <row r="43" spans="1:17" s="22" customFormat="1" ht="20.149999999999999" customHeight="1" x14ac:dyDescent="0.35">
      <c r="B43" s="28"/>
      <c r="C43" s="28"/>
      <c r="D43" s="28"/>
      <c r="E43" s="67"/>
      <c r="F43" s="69"/>
      <c r="G43" s="28"/>
      <c r="H43" s="80">
        <f>F43*G43</f>
        <v>0</v>
      </c>
      <c r="I43" s="69"/>
      <c r="J43" s="28"/>
      <c r="K43" s="80">
        <f>I43*J43</f>
        <v>0</v>
      </c>
      <c r="L43" s="84">
        <f>H43+K43</f>
        <v>0</v>
      </c>
      <c r="M43" s="107"/>
      <c r="N43" s="108"/>
      <c r="P43" s="29"/>
      <c r="Q43" s="30"/>
    </row>
    <row r="44" spans="1:17" s="22" customFormat="1" ht="20.149999999999999" customHeight="1" x14ac:dyDescent="0.35">
      <c r="B44" s="31"/>
      <c r="C44" s="28"/>
      <c r="D44" s="28"/>
      <c r="E44" s="67"/>
      <c r="F44" s="69"/>
      <c r="G44" s="28"/>
      <c r="H44" s="80">
        <f>F44*G44</f>
        <v>0</v>
      </c>
      <c r="I44" s="69"/>
      <c r="J44" s="28"/>
      <c r="K44" s="80">
        <f>I44*J44</f>
        <v>0</v>
      </c>
      <c r="L44" s="84">
        <f>H44+K44</f>
        <v>0</v>
      </c>
      <c r="M44" s="107"/>
      <c r="N44" s="108"/>
      <c r="P44" s="29"/>
      <c r="Q44" s="30"/>
    </row>
    <row r="45" spans="1:17" s="22" customFormat="1" ht="20.149999999999999" customHeight="1" x14ac:dyDescent="0.4">
      <c r="B45" s="26"/>
      <c r="C45" s="27"/>
      <c r="D45" s="27"/>
      <c r="E45" s="27"/>
      <c r="F45" s="70"/>
      <c r="G45" s="169" t="s">
        <v>49</v>
      </c>
      <c r="H45" s="81">
        <f>SUM(H41:H44)</f>
        <v>0</v>
      </c>
      <c r="I45" s="70"/>
      <c r="J45" s="169" t="s">
        <v>50</v>
      </c>
      <c r="K45" s="81">
        <f>SUM(K41:K44)</f>
        <v>0</v>
      </c>
      <c r="L45" s="85">
        <f>SUM(L41:L44)</f>
        <v>0</v>
      </c>
      <c r="M45" s="109"/>
      <c r="N45" s="109"/>
      <c r="P45" s="100">
        <f>SUM(P41:P44)</f>
        <v>0</v>
      </c>
      <c r="Q45" s="101"/>
    </row>
    <row r="46" spans="1:17" s="22" customFormat="1" ht="20.149999999999999" customHeight="1" x14ac:dyDescent="0.35">
      <c r="A46"/>
      <c r="B46" s="23"/>
      <c r="C46"/>
      <c r="D46"/>
      <c r="E46"/>
      <c r="F46"/>
      <c r="G46" s="24"/>
      <c r="H46"/>
      <c r="I46"/>
      <c r="J46"/>
      <c r="K46"/>
      <c r="L46"/>
      <c r="M46"/>
    </row>
    <row r="47" spans="1:17" s="22" customFormat="1" ht="20.149999999999999" customHeight="1" x14ac:dyDescent="0.35">
      <c r="A47"/>
      <c r="B47" s="23"/>
      <c r="C47"/>
      <c r="D47"/>
      <c r="E47"/>
      <c r="F47"/>
      <c r="G47" s="24"/>
      <c r="H47"/>
      <c r="I47"/>
      <c r="J47"/>
      <c r="K47"/>
      <c r="L47"/>
      <c r="M47"/>
    </row>
    <row r="48" spans="1:17" ht="20.149999999999999" customHeight="1" x14ac:dyDescent="0.4">
      <c r="A48" s="34">
        <v>4</v>
      </c>
      <c r="B48" s="92" t="s">
        <v>51</v>
      </c>
      <c r="G48" s="24"/>
    </row>
    <row r="49" spans="1:17" ht="18" x14ac:dyDescent="0.4">
      <c r="B49" s="136" t="s">
        <v>52</v>
      </c>
      <c r="C49" s="105"/>
      <c r="D49" s="105"/>
      <c r="E49" s="105"/>
      <c r="F49" s="105"/>
      <c r="G49" s="105"/>
      <c r="H49" s="105"/>
      <c r="I49" s="105"/>
      <c r="J49" s="105"/>
      <c r="K49" s="105"/>
      <c r="L49" s="105"/>
      <c r="M49" s="105"/>
      <c r="P49" s="22"/>
      <c r="Q49" s="22"/>
    </row>
    <row r="50" spans="1:17" ht="20.149999999999999" customHeight="1" x14ac:dyDescent="0.35">
      <c r="B50" s="23"/>
      <c r="F50" s="102" t="s">
        <v>27</v>
      </c>
      <c r="G50" s="103"/>
      <c r="H50" s="104"/>
      <c r="I50" s="102" t="s">
        <v>6</v>
      </c>
      <c r="J50" s="103"/>
      <c r="K50" s="104"/>
    </row>
    <row r="51" spans="1:17" ht="94" x14ac:dyDescent="0.35">
      <c r="A51" s="25"/>
      <c r="B51" s="11" t="s">
        <v>41</v>
      </c>
      <c r="C51" s="91" t="s">
        <v>42</v>
      </c>
      <c r="D51" s="11" t="s">
        <v>43</v>
      </c>
      <c r="E51" s="91" t="s">
        <v>44</v>
      </c>
      <c r="F51" s="71" t="s">
        <v>45</v>
      </c>
      <c r="G51" s="20" t="s">
        <v>46</v>
      </c>
      <c r="H51" s="72" t="s">
        <v>47</v>
      </c>
      <c r="I51" s="71" t="s">
        <v>45</v>
      </c>
      <c r="J51" s="20" t="s">
        <v>46</v>
      </c>
      <c r="K51" s="72" t="s">
        <v>47</v>
      </c>
      <c r="L51" s="11" t="s">
        <v>53</v>
      </c>
      <c r="M51" s="106" t="s">
        <v>36</v>
      </c>
      <c r="N51" s="106"/>
      <c r="P51" s="21" t="s">
        <v>21</v>
      </c>
      <c r="Q51" s="21" t="s">
        <v>22</v>
      </c>
    </row>
    <row r="52" spans="1:17" s="22" customFormat="1" ht="20.149999999999999" customHeight="1" x14ac:dyDescent="0.35">
      <c r="B52" s="28"/>
      <c r="C52" s="28"/>
      <c r="D52" s="28"/>
      <c r="E52" s="67"/>
      <c r="F52" s="69"/>
      <c r="G52" s="28"/>
      <c r="H52" s="80">
        <f>F52*G52</f>
        <v>0</v>
      </c>
      <c r="I52" s="69"/>
      <c r="J52" s="28"/>
      <c r="K52" s="80">
        <f>I52*J52</f>
        <v>0</v>
      </c>
      <c r="L52" s="84">
        <f>H52+K52</f>
        <v>0</v>
      </c>
      <c r="M52" s="107"/>
      <c r="N52" s="108"/>
      <c r="P52" s="29"/>
      <c r="Q52" s="30"/>
    </row>
    <row r="53" spans="1:17" s="22" customFormat="1" ht="20.149999999999999" customHeight="1" x14ac:dyDescent="0.35">
      <c r="B53" s="28"/>
      <c r="C53" s="28"/>
      <c r="D53" s="28"/>
      <c r="E53" s="67"/>
      <c r="F53" s="69"/>
      <c r="G53" s="28"/>
      <c r="H53" s="80">
        <f>F53*G53</f>
        <v>0</v>
      </c>
      <c r="I53" s="69"/>
      <c r="J53" s="28"/>
      <c r="K53" s="80">
        <f>I53*J53</f>
        <v>0</v>
      </c>
      <c r="L53" s="84">
        <f>H53+K53</f>
        <v>0</v>
      </c>
      <c r="M53" s="107"/>
      <c r="N53" s="108"/>
      <c r="P53" s="29"/>
      <c r="Q53" s="30"/>
    </row>
    <row r="54" spans="1:17" s="22" customFormat="1" ht="20.149999999999999" customHeight="1" x14ac:dyDescent="0.35">
      <c r="B54" s="28"/>
      <c r="C54" s="28"/>
      <c r="D54" s="28"/>
      <c r="E54" s="67"/>
      <c r="F54" s="69"/>
      <c r="G54" s="28"/>
      <c r="H54" s="80">
        <f>F54*G54</f>
        <v>0</v>
      </c>
      <c r="I54" s="69"/>
      <c r="J54" s="28"/>
      <c r="K54" s="80">
        <f>I54*J54</f>
        <v>0</v>
      </c>
      <c r="L54" s="84">
        <f>H54+K54</f>
        <v>0</v>
      </c>
      <c r="M54" s="107"/>
      <c r="N54" s="108"/>
      <c r="P54" s="29"/>
      <c r="Q54" s="30"/>
    </row>
    <row r="55" spans="1:17" s="22" customFormat="1" ht="20.149999999999999" customHeight="1" x14ac:dyDescent="0.35">
      <c r="B55" s="31"/>
      <c r="C55" s="28"/>
      <c r="D55" s="28"/>
      <c r="E55" s="67"/>
      <c r="F55" s="69"/>
      <c r="G55" s="28"/>
      <c r="H55" s="80">
        <f>F55*G55</f>
        <v>0</v>
      </c>
      <c r="I55" s="69"/>
      <c r="J55" s="28"/>
      <c r="K55" s="80">
        <f>I55*J55</f>
        <v>0</v>
      </c>
      <c r="L55" s="84">
        <f>H55+K55</f>
        <v>0</v>
      </c>
      <c r="M55" s="107"/>
      <c r="N55" s="108"/>
      <c r="P55" s="29"/>
      <c r="Q55" s="30"/>
    </row>
    <row r="56" spans="1:17" s="22" customFormat="1" ht="20.149999999999999" customHeight="1" x14ac:dyDescent="0.4">
      <c r="B56" s="26"/>
      <c r="C56" s="27"/>
      <c r="D56" s="27"/>
      <c r="E56" s="27"/>
      <c r="F56" s="70"/>
      <c r="G56" s="169" t="s">
        <v>54</v>
      </c>
      <c r="H56" s="81">
        <f>SUM(H52:H55)</f>
        <v>0</v>
      </c>
      <c r="I56" s="70"/>
      <c r="J56" s="169" t="s">
        <v>55</v>
      </c>
      <c r="K56" s="81">
        <f>SUM(K52:K55)</f>
        <v>0</v>
      </c>
      <c r="L56" s="85">
        <f>SUM(L52:L55)</f>
        <v>0</v>
      </c>
      <c r="M56" s="109"/>
      <c r="N56" s="109"/>
      <c r="P56" s="100">
        <f>SUM(P52:P55)</f>
        <v>0</v>
      </c>
      <c r="Q56" s="101"/>
    </row>
    <row r="57" spans="1:17" s="22" customFormat="1" ht="20.149999999999999" customHeight="1" x14ac:dyDescent="0.35">
      <c r="A57"/>
      <c r="B57" s="23"/>
      <c r="C57"/>
      <c r="D57"/>
      <c r="E57"/>
      <c r="F57"/>
      <c r="G57" s="24"/>
      <c r="H57"/>
      <c r="I57"/>
      <c r="J57"/>
      <c r="K57"/>
      <c r="L57"/>
      <c r="M57"/>
    </row>
    <row r="58" spans="1:17" ht="20.149999999999999" customHeight="1" x14ac:dyDescent="0.4">
      <c r="A58" s="34">
        <v>5</v>
      </c>
      <c r="B58" s="75" t="s">
        <v>56</v>
      </c>
      <c r="G58" s="24"/>
    </row>
    <row r="59" spans="1:17" ht="18" x14ac:dyDescent="0.4">
      <c r="B59" s="105" t="s">
        <v>57</v>
      </c>
      <c r="C59" s="105"/>
      <c r="D59" s="105"/>
      <c r="E59" s="105"/>
      <c r="F59" s="105"/>
      <c r="G59" s="105"/>
      <c r="H59" s="105"/>
      <c r="I59" s="105"/>
      <c r="J59" s="105"/>
      <c r="K59" s="105"/>
      <c r="L59" s="105"/>
      <c r="M59" s="105"/>
      <c r="P59" s="22"/>
      <c r="Q59" s="22"/>
    </row>
    <row r="60" spans="1:17" ht="20.149999999999999" customHeight="1" x14ac:dyDescent="0.35">
      <c r="B60" s="23"/>
      <c r="F60" s="102" t="s">
        <v>27</v>
      </c>
      <c r="G60" s="103"/>
      <c r="H60" s="104"/>
      <c r="I60" s="102" t="s">
        <v>6</v>
      </c>
      <c r="J60" s="103"/>
      <c r="K60" s="104"/>
    </row>
    <row r="61" spans="1:17" ht="94" x14ac:dyDescent="0.35">
      <c r="A61" s="25"/>
      <c r="B61" s="11" t="s">
        <v>41</v>
      </c>
      <c r="C61" s="91" t="s">
        <v>29</v>
      </c>
      <c r="D61" s="11" t="s">
        <v>58</v>
      </c>
      <c r="E61" s="91" t="s">
        <v>44</v>
      </c>
      <c r="F61" s="71" t="s">
        <v>45</v>
      </c>
      <c r="G61" s="20" t="s">
        <v>46</v>
      </c>
      <c r="H61" s="72" t="s">
        <v>47</v>
      </c>
      <c r="I61" s="71" t="s">
        <v>45</v>
      </c>
      <c r="J61" s="20" t="s">
        <v>46</v>
      </c>
      <c r="K61" s="72" t="s">
        <v>47</v>
      </c>
      <c r="L61" s="11" t="s">
        <v>59</v>
      </c>
      <c r="M61" s="106" t="s">
        <v>36</v>
      </c>
      <c r="N61" s="106"/>
      <c r="P61" s="21" t="s">
        <v>21</v>
      </c>
      <c r="Q61" s="21" t="s">
        <v>22</v>
      </c>
    </row>
    <row r="62" spans="1:17" s="22" customFormat="1" ht="20.149999999999999" customHeight="1" x14ac:dyDescent="0.35">
      <c r="B62" s="28"/>
      <c r="C62" s="28"/>
      <c r="D62" s="28"/>
      <c r="E62" s="67"/>
      <c r="F62" s="69"/>
      <c r="G62" s="28"/>
      <c r="H62" s="80">
        <f>F62*G62</f>
        <v>0</v>
      </c>
      <c r="I62" s="69"/>
      <c r="J62" s="28"/>
      <c r="K62" s="80">
        <f>I62*J62</f>
        <v>0</v>
      </c>
      <c r="L62" s="84">
        <f>H62+K62</f>
        <v>0</v>
      </c>
      <c r="M62" s="107"/>
      <c r="N62" s="108"/>
      <c r="P62" s="29"/>
      <c r="Q62" s="30"/>
    </row>
    <row r="63" spans="1:17" s="22" customFormat="1" ht="20.149999999999999" customHeight="1" x14ac:dyDescent="0.35">
      <c r="B63" s="28"/>
      <c r="C63" s="28"/>
      <c r="D63" s="28"/>
      <c r="E63" s="67"/>
      <c r="F63" s="69"/>
      <c r="G63" s="28"/>
      <c r="H63" s="80">
        <f>F63*G63</f>
        <v>0</v>
      </c>
      <c r="I63" s="69"/>
      <c r="J63" s="28"/>
      <c r="K63" s="80">
        <f>I63*J63</f>
        <v>0</v>
      </c>
      <c r="L63" s="84">
        <f>H63+K63</f>
        <v>0</v>
      </c>
      <c r="M63" s="107"/>
      <c r="N63" s="108"/>
      <c r="P63" s="29"/>
      <c r="Q63" s="30"/>
    </row>
    <row r="64" spans="1:17" s="22" customFormat="1" ht="20.149999999999999" customHeight="1" x14ac:dyDescent="0.35">
      <c r="B64" s="28"/>
      <c r="C64" s="28"/>
      <c r="D64" s="28"/>
      <c r="E64" s="67"/>
      <c r="F64" s="69"/>
      <c r="G64" s="28"/>
      <c r="H64" s="80">
        <f>F64*G64</f>
        <v>0</v>
      </c>
      <c r="I64" s="69"/>
      <c r="J64" s="28"/>
      <c r="K64" s="80">
        <f>I64*J64</f>
        <v>0</v>
      </c>
      <c r="L64" s="84">
        <f>H64+K64</f>
        <v>0</v>
      </c>
      <c r="M64" s="107"/>
      <c r="N64" s="108"/>
      <c r="P64" s="29"/>
      <c r="Q64" s="30"/>
    </row>
    <row r="65" spans="1:17" s="22" customFormat="1" ht="20.149999999999999" customHeight="1" x14ac:dyDescent="0.35">
      <c r="B65" s="31"/>
      <c r="C65" s="28"/>
      <c r="D65" s="28"/>
      <c r="E65" s="67"/>
      <c r="F65" s="69"/>
      <c r="G65" s="28"/>
      <c r="H65" s="80">
        <f>F65*G65</f>
        <v>0</v>
      </c>
      <c r="I65" s="69"/>
      <c r="J65" s="28"/>
      <c r="K65" s="80">
        <f>I65*J65</f>
        <v>0</v>
      </c>
      <c r="L65" s="84">
        <f>H65+K65</f>
        <v>0</v>
      </c>
      <c r="M65" s="107"/>
      <c r="N65" s="108"/>
      <c r="P65" s="29"/>
      <c r="Q65" s="30"/>
    </row>
    <row r="66" spans="1:17" s="22" customFormat="1" ht="20.149999999999999" customHeight="1" x14ac:dyDescent="0.4">
      <c r="B66" s="26"/>
      <c r="C66" s="27"/>
      <c r="D66" s="27"/>
      <c r="E66" s="27"/>
      <c r="F66" s="70"/>
      <c r="G66" s="169" t="s">
        <v>60</v>
      </c>
      <c r="H66" s="81">
        <f>SUM(H62:H65)</f>
        <v>0</v>
      </c>
      <c r="I66" s="70"/>
      <c r="J66" s="169" t="s">
        <v>61</v>
      </c>
      <c r="K66" s="81">
        <f>SUM(K62:K65)</f>
        <v>0</v>
      </c>
      <c r="L66" s="85">
        <f>SUM(L62:L65)</f>
        <v>0</v>
      </c>
      <c r="M66" s="109"/>
      <c r="N66" s="109"/>
      <c r="P66" s="100">
        <f>SUM(P62:P65)</f>
        <v>0</v>
      </c>
      <c r="Q66" s="101"/>
    </row>
    <row r="67" spans="1:17" s="22" customFormat="1" ht="20.149999999999999" customHeight="1" x14ac:dyDescent="0.35">
      <c r="A67"/>
      <c r="B67" s="23"/>
      <c r="C67"/>
      <c r="D67"/>
      <c r="E67"/>
      <c r="F67"/>
      <c r="G67" s="24"/>
      <c r="H67"/>
      <c r="I67"/>
      <c r="J67"/>
      <c r="K67"/>
      <c r="L67"/>
      <c r="M67"/>
    </row>
    <row r="68" spans="1:17" s="22" customFormat="1" ht="20.149999999999999" customHeight="1" x14ac:dyDescent="0.35">
      <c r="A68"/>
      <c r="B68" s="23"/>
      <c r="C68"/>
      <c r="D68"/>
      <c r="E68"/>
      <c r="F68"/>
      <c r="G68" s="24"/>
      <c r="H68"/>
      <c r="I68"/>
      <c r="J68"/>
      <c r="K68"/>
      <c r="L68"/>
      <c r="M68"/>
    </row>
    <row r="69" spans="1:17" ht="20.149999999999999" customHeight="1" x14ac:dyDescent="0.4">
      <c r="A69" s="4">
        <v>6</v>
      </c>
      <c r="B69" s="133" t="s">
        <v>62</v>
      </c>
      <c r="C69" s="133"/>
      <c r="D69" s="133"/>
      <c r="E69" s="133"/>
      <c r="F69" s="133"/>
      <c r="G69" s="133"/>
      <c r="H69" s="133"/>
      <c r="I69" s="133"/>
      <c r="J69" s="133"/>
      <c r="K69" s="133"/>
      <c r="L69" s="133"/>
      <c r="M69" s="133"/>
    </row>
    <row r="70" spans="1:17" ht="18" customHeight="1" x14ac:dyDescent="0.4">
      <c r="A70" s="4"/>
      <c r="B70" s="23"/>
      <c r="F70" s="102" t="s">
        <v>27</v>
      </c>
      <c r="G70" s="103"/>
      <c r="H70" s="104"/>
      <c r="I70" s="102" t="s">
        <v>6</v>
      </c>
      <c r="J70" s="103"/>
      <c r="K70" s="104"/>
    </row>
    <row r="71" spans="1:17" ht="94" x14ac:dyDescent="0.4">
      <c r="A71" s="4"/>
      <c r="B71" s="11" t="s">
        <v>41</v>
      </c>
      <c r="C71" s="11" t="s">
        <v>63</v>
      </c>
      <c r="D71" s="11" t="s">
        <v>64</v>
      </c>
      <c r="E71" s="91" t="s">
        <v>44</v>
      </c>
      <c r="F71" s="71" t="s">
        <v>45</v>
      </c>
      <c r="G71" s="20" t="s">
        <v>46</v>
      </c>
      <c r="H71" s="72" t="s">
        <v>47</v>
      </c>
      <c r="I71" s="71" t="s">
        <v>45</v>
      </c>
      <c r="J71" s="20" t="s">
        <v>46</v>
      </c>
      <c r="K71" s="72" t="s">
        <v>47</v>
      </c>
      <c r="L71" s="11" t="s">
        <v>65</v>
      </c>
      <c r="M71" s="106" t="s">
        <v>36</v>
      </c>
      <c r="N71" s="106"/>
      <c r="P71" s="21" t="s">
        <v>21</v>
      </c>
      <c r="Q71" s="21" t="s">
        <v>22</v>
      </c>
    </row>
    <row r="72" spans="1:17" s="8" customFormat="1" ht="20.149999999999999" customHeight="1" x14ac:dyDescent="0.45">
      <c r="A72" s="22"/>
      <c r="B72" s="32"/>
      <c r="C72" s="32"/>
      <c r="D72" s="32"/>
      <c r="E72" s="73"/>
      <c r="F72" s="87"/>
      <c r="G72" s="86"/>
      <c r="H72" s="80">
        <f t="shared" ref="H72:H77" si="6">F72*G72</f>
        <v>0</v>
      </c>
      <c r="I72" s="87"/>
      <c r="J72" s="86"/>
      <c r="K72" s="80">
        <f t="shared" ref="K72:K77" si="7">I72*J72</f>
        <v>0</v>
      </c>
      <c r="L72" s="84">
        <f t="shared" ref="L72:L77" si="8">H72+K72</f>
        <v>0</v>
      </c>
      <c r="M72" s="107"/>
      <c r="N72" s="108"/>
      <c r="P72" s="29"/>
      <c r="Q72" s="30"/>
    </row>
    <row r="73" spans="1:17" s="8" customFormat="1" ht="20.149999999999999" customHeight="1" x14ac:dyDescent="0.45">
      <c r="A73" s="22"/>
      <c r="B73" s="32"/>
      <c r="C73" s="32"/>
      <c r="D73" s="32"/>
      <c r="E73" s="73"/>
      <c r="F73" s="74"/>
      <c r="G73" s="32"/>
      <c r="H73" s="80">
        <f t="shared" si="6"/>
        <v>0</v>
      </c>
      <c r="I73" s="74"/>
      <c r="J73" s="32"/>
      <c r="K73" s="80">
        <f t="shared" si="7"/>
        <v>0</v>
      </c>
      <c r="L73" s="84">
        <f t="shared" si="8"/>
        <v>0</v>
      </c>
      <c r="M73" s="107"/>
      <c r="N73" s="108"/>
      <c r="P73" s="29"/>
      <c r="Q73" s="30"/>
    </row>
    <row r="74" spans="1:17" s="8" customFormat="1" ht="20.149999999999999" customHeight="1" x14ac:dyDescent="0.45">
      <c r="A74" s="22"/>
      <c r="B74" s="32"/>
      <c r="C74" s="32"/>
      <c r="D74" s="32"/>
      <c r="E74" s="73"/>
      <c r="F74" s="74"/>
      <c r="G74" s="32"/>
      <c r="H74" s="80">
        <f t="shared" si="6"/>
        <v>0</v>
      </c>
      <c r="I74" s="74"/>
      <c r="J74" s="32"/>
      <c r="K74" s="80">
        <f t="shared" si="7"/>
        <v>0</v>
      </c>
      <c r="L74" s="84">
        <f t="shared" si="8"/>
        <v>0</v>
      </c>
      <c r="M74" s="107"/>
      <c r="N74" s="108"/>
      <c r="P74" s="29"/>
      <c r="Q74" s="30"/>
    </row>
    <row r="75" spans="1:17" s="8" customFormat="1" ht="20.149999999999999" customHeight="1" x14ac:dyDescent="0.45">
      <c r="A75" s="22"/>
      <c r="B75" s="32"/>
      <c r="C75" s="32"/>
      <c r="D75" s="32"/>
      <c r="E75" s="73"/>
      <c r="F75" s="74"/>
      <c r="G75" s="32"/>
      <c r="H75" s="80">
        <f t="shared" si="6"/>
        <v>0</v>
      </c>
      <c r="I75" s="74"/>
      <c r="J75" s="32"/>
      <c r="K75" s="80">
        <f t="shared" si="7"/>
        <v>0</v>
      </c>
      <c r="L75" s="84">
        <f t="shared" si="8"/>
        <v>0</v>
      </c>
      <c r="M75" s="107"/>
      <c r="N75" s="108"/>
      <c r="P75" s="29"/>
      <c r="Q75" s="30"/>
    </row>
    <row r="76" spans="1:17" s="8" customFormat="1" ht="20.149999999999999" customHeight="1" x14ac:dyDescent="0.45">
      <c r="A76" s="22"/>
      <c r="B76" s="32"/>
      <c r="C76" s="32"/>
      <c r="D76" s="32"/>
      <c r="E76" s="73"/>
      <c r="F76" s="74"/>
      <c r="G76" s="32"/>
      <c r="H76" s="80">
        <f t="shared" si="6"/>
        <v>0</v>
      </c>
      <c r="I76" s="74"/>
      <c r="J76" s="32"/>
      <c r="K76" s="80">
        <f t="shared" si="7"/>
        <v>0</v>
      </c>
      <c r="L76" s="84">
        <f t="shared" si="8"/>
        <v>0</v>
      </c>
      <c r="M76" s="107"/>
      <c r="N76" s="108"/>
      <c r="P76" s="29"/>
      <c r="Q76" s="30"/>
    </row>
    <row r="77" spans="1:17" s="8" customFormat="1" ht="20.149999999999999" customHeight="1" x14ac:dyDescent="0.45">
      <c r="A77" s="22"/>
      <c r="B77" s="33"/>
      <c r="C77" s="32"/>
      <c r="D77" s="32"/>
      <c r="E77" s="73"/>
      <c r="F77" s="74"/>
      <c r="G77" s="32"/>
      <c r="H77" s="80">
        <f t="shared" si="6"/>
        <v>0</v>
      </c>
      <c r="I77" s="74"/>
      <c r="J77" s="32"/>
      <c r="K77" s="80">
        <f t="shared" si="7"/>
        <v>0</v>
      </c>
      <c r="L77" s="84">
        <f t="shared" si="8"/>
        <v>0</v>
      </c>
      <c r="M77" s="107"/>
      <c r="N77" s="108"/>
      <c r="P77" s="29"/>
      <c r="Q77" s="30"/>
    </row>
    <row r="78" spans="1:17" s="22" customFormat="1" ht="20.149999999999999" customHeight="1" x14ac:dyDescent="0.4">
      <c r="B78" s="26"/>
      <c r="C78" s="27"/>
      <c r="D78" s="27"/>
      <c r="E78" s="27"/>
      <c r="F78" s="70"/>
      <c r="G78" s="169" t="s">
        <v>66</v>
      </c>
      <c r="H78" s="81">
        <f>SUM(H74:H77)</f>
        <v>0</v>
      </c>
      <c r="I78" s="70"/>
      <c r="J78" s="169" t="s">
        <v>67</v>
      </c>
      <c r="K78" s="81">
        <f>SUM(K74:K77)</f>
        <v>0</v>
      </c>
      <c r="L78" s="85">
        <f>SUM(L74:L77)</f>
        <v>0</v>
      </c>
      <c r="M78" s="109"/>
      <c r="N78" s="109"/>
      <c r="P78" s="100">
        <f>SUM(P72:P77)</f>
        <v>0</v>
      </c>
      <c r="Q78" s="101"/>
    </row>
    <row r="80" spans="1:17" s="17" customFormat="1" ht="40" customHeight="1" x14ac:dyDescent="0.7">
      <c r="A80" s="154" t="s">
        <v>68</v>
      </c>
      <c r="B80" s="155"/>
      <c r="C80" s="120"/>
    </row>
    <row r="81" spans="1:7" s="17" customFormat="1" ht="51" customHeight="1" x14ac:dyDescent="0.4">
      <c r="A81" s="140" t="s">
        <v>69</v>
      </c>
      <c r="B81" s="140"/>
      <c r="C81" s="88">
        <f>SUM(I23,H35,H45,H56,H66,H78)</f>
        <v>0</v>
      </c>
      <c r="D81" s="49"/>
    </row>
    <row r="82" spans="1:7" s="17" customFormat="1" ht="51" customHeight="1" x14ac:dyDescent="0.4">
      <c r="A82" s="140" t="s">
        <v>70</v>
      </c>
      <c r="B82" s="140"/>
      <c r="C82" s="88">
        <f>SUM(M23,K35,K45,K56,K66,K78)</f>
        <v>0</v>
      </c>
      <c r="D82" s="49"/>
    </row>
    <row r="83" spans="1:7" s="17" customFormat="1" ht="51" customHeight="1" x14ac:dyDescent="0.4">
      <c r="A83" s="140" t="s">
        <v>71</v>
      </c>
      <c r="B83" s="140"/>
      <c r="C83" s="88">
        <f>SUM(C81:C82)</f>
        <v>0</v>
      </c>
      <c r="D83" s="49"/>
    </row>
    <row r="84" spans="1:7" ht="24.65" customHeight="1" x14ac:dyDescent="0.35"/>
    <row r="86" spans="1:7" s="8" customFormat="1" ht="22" x14ac:dyDescent="0.65">
      <c r="A86" s="160" t="s">
        <v>72</v>
      </c>
      <c r="B86" s="161"/>
      <c r="C86" s="120"/>
      <c r="D86" s="35"/>
      <c r="E86" s="35"/>
      <c r="F86" s="35"/>
      <c r="G86" s="35"/>
    </row>
    <row r="87" spans="1:7" s="22" customFormat="1" ht="18" thickBot="1" x14ac:dyDescent="0.4">
      <c r="B87" s="50" t="s">
        <v>73</v>
      </c>
      <c r="C87" s="50"/>
      <c r="D87" s="50"/>
      <c r="E87" s="50"/>
      <c r="F87" s="50"/>
      <c r="G87" s="50"/>
    </row>
    <row r="88" spans="1:7" s="22" customFormat="1" ht="16" customHeight="1" thickBot="1" x14ac:dyDescent="0.4">
      <c r="B88" s="51" t="s">
        <v>43</v>
      </c>
      <c r="C88" s="141" t="s">
        <v>74</v>
      </c>
      <c r="D88" s="142"/>
      <c r="E88" s="142"/>
      <c r="F88" s="142"/>
      <c r="G88" s="143"/>
    </row>
    <row r="89" spans="1:7" s="22" customFormat="1" ht="17.5" x14ac:dyDescent="0.35">
      <c r="B89" s="52"/>
      <c r="C89" s="144"/>
      <c r="D89" s="145"/>
      <c r="E89" s="145"/>
      <c r="F89" s="145"/>
      <c r="G89" s="146"/>
    </row>
    <row r="90" spans="1:7" s="22" customFormat="1" ht="17.5" x14ac:dyDescent="0.35">
      <c r="B90" s="53"/>
      <c r="C90" s="147"/>
      <c r="D90" s="148"/>
      <c r="E90" s="148"/>
      <c r="F90" s="148"/>
      <c r="G90" s="149"/>
    </row>
    <row r="91" spans="1:7" s="22" customFormat="1" ht="17.5" x14ac:dyDescent="0.35">
      <c r="B91" s="53"/>
      <c r="C91" s="147"/>
      <c r="D91" s="148"/>
      <c r="E91" s="148"/>
      <c r="F91" s="148"/>
      <c r="G91" s="149"/>
    </row>
    <row r="92" spans="1:7" s="22" customFormat="1" ht="18" thickBot="1" x14ac:dyDescent="0.4">
      <c r="B92" s="54"/>
      <c r="C92" s="137"/>
      <c r="D92" s="138"/>
      <c r="E92" s="138"/>
      <c r="F92" s="138"/>
      <c r="G92" s="139"/>
    </row>
    <row r="93" spans="1:7" s="22" customFormat="1" ht="17.5" x14ac:dyDescent="0.35">
      <c r="B93" s="65"/>
      <c r="C93" s="65"/>
      <c r="D93" s="65"/>
      <c r="E93" s="65"/>
      <c r="F93" s="65"/>
      <c r="G93" s="65"/>
    </row>
    <row r="94" spans="1:7" s="22" customFormat="1" ht="17.5" x14ac:dyDescent="0.35">
      <c r="B94" s="65"/>
      <c r="C94" s="65"/>
      <c r="D94" s="65"/>
      <c r="E94" s="65"/>
      <c r="F94" s="65"/>
      <c r="G94" s="65"/>
    </row>
    <row r="97" spans="1:8" ht="24.5" x14ac:dyDescent="0.7">
      <c r="A97" s="168" t="s">
        <v>75</v>
      </c>
      <c r="B97" s="168"/>
      <c r="C97" s="22"/>
      <c r="D97" s="22"/>
      <c r="E97" s="22"/>
      <c r="F97" s="22"/>
      <c r="G97" s="66"/>
      <c r="H97" s="22"/>
    </row>
    <row r="98" spans="1:8" s="22" customFormat="1" ht="17.5" x14ac:dyDescent="0.35">
      <c r="B98" s="55" t="s">
        <v>76</v>
      </c>
      <c r="C98" s="55"/>
      <c r="D98" s="55"/>
      <c r="E98" s="55"/>
      <c r="F98" s="55"/>
      <c r="G98" s="64"/>
      <c r="H98" s="55"/>
    </row>
    <row r="99" spans="1:8" s="22" customFormat="1" ht="17.5" x14ac:dyDescent="0.35">
      <c r="B99" s="55"/>
      <c r="C99" s="55"/>
      <c r="D99" s="55"/>
      <c r="E99" s="55"/>
      <c r="F99" s="55"/>
      <c r="G99" s="64"/>
      <c r="H99" s="55"/>
    </row>
    <row r="100" spans="1:8" ht="40.5" customHeight="1" x14ac:dyDescent="0.4">
      <c r="B100" s="156" t="s">
        <v>77</v>
      </c>
      <c r="C100" s="157"/>
      <c r="D100" s="56"/>
      <c r="E100" s="17"/>
      <c r="F100" s="57"/>
      <c r="G100" s="58"/>
      <c r="H100" s="17"/>
    </row>
    <row r="101" spans="1:8" ht="24.65" customHeight="1" x14ac:dyDescent="0.4">
      <c r="B101" s="156"/>
      <c r="C101" s="157"/>
      <c r="D101" s="59"/>
      <c r="E101" s="17"/>
      <c r="F101" s="17"/>
      <c r="G101" s="58"/>
      <c r="H101" s="60"/>
    </row>
    <row r="102" spans="1:8" ht="58" customHeight="1" x14ac:dyDescent="0.4">
      <c r="B102" s="62" t="s">
        <v>78</v>
      </c>
      <c r="C102" s="63"/>
      <c r="D102" s="59"/>
      <c r="E102" s="17"/>
      <c r="F102" s="17"/>
      <c r="G102" s="58"/>
      <c r="H102" s="60"/>
    </row>
    <row r="103" spans="1:8" ht="40" customHeight="1" x14ac:dyDescent="0.4">
      <c r="B103" s="158" t="s">
        <v>79</v>
      </c>
      <c r="C103" s="157"/>
      <c r="D103" s="61"/>
      <c r="E103" s="17"/>
      <c r="F103" s="17"/>
      <c r="G103" s="58"/>
      <c r="H103" s="60"/>
    </row>
    <row r="104" spans="1:8" ht="21.65" customHeight="1" x14ac:dyDescent="0.35">
      <c r="B104" s="158"/>
      <c r="C104" s="157"/>
    </row>
    <row r="105" spans="1:8" x14ac:dyDescent="0.35">
      <c r="B105" s="158" t="s">
        <v>80</v>
      </c>
      <c r="C105" s="159"/>
    </row>
    <row r="106" spans="1:8" x14ac:dyDescent="0.35">
      <c r="B106" s="158"/>
      <c r="C106" s="159"/>
    </row>
    <row r="108" spans="1:8" x14ac:dyDescent="0.35">
      <c r="B108" s="90"/>
    </row>
    <row r="109" spans="1:8" ht="20" x14ac:dyDescent="0.4">
      <c r="A109" s="38"/>
      <c r="B109" s="89"/>
      <c r="C109" s="39" t="s">
        <v>81</v>
      </c>
      <c r="D109" s="38"/>
      <c r="E109" s="38"/>
      <c r="F109" s="38"/>
      <c r="G109" s="40"/>
      <c r="H109" s="38"/>
    </row>
    <row r="110" spans="1:8" ht="20" x14ac:dyDescent="0.4">
      <c r="A110" s="2"/>
      <c r="B110" s="37"/>
      <c r="C110" s="2"/>
      <c r="D110" s="2"/>
      <c r="E110" s="2"/>
      <c r="F110" s="2"/>
      <c r="G110" s="36"/>
      <c r="H110" s="2"/>
    </row>
    <row r="111" spans="1:8" ht="40" x14ac:dyDescent="0.4">
      <c r="A111" s="2"/>
      <c r="B111" s="41" t="s">
        <v>82</v>
      </c>
      <c r="C111" s="42" t="s">
        <v>83</v>
      </c>
      <c r="D111" s="42" t="s">
        <v>84</v>
      </c>
      <c r="E111" s="130" t="s">
        <v>85</v>
      </c>
      <c r="F111" s="131"/>
      <c r="G111" s="131"/>
      <c r="H111" s="132"/>
    </row>
    <row r="112" spans="1:8" ht="20" x14ac:dyDescent="0.4">
      <c r="A112" s="2"/>
      <c r="B112" s="43" t="s">
        <v>3</v>
      </c>
      <c r="C112" s="44">
        <f>N23</f>
        <v>0</v>
      </c>
      <c r="D112" s="45">
        <f>P23</f>
        <v>0</v>
      </c>
      <c r="E112" s="162"/>
      <c r="F112" s="163"/>
      <c r="G112" s="163"/>
      <c r="H112" s="164"/>
    </row>
    <row r="113" spans="1:8" ht="20" x14ac:dyDescent="0.4">
      <c r="A113" s="2"/>
      <c r="B113" s="43" t="s">
        <v>25</v>
      </c>
      <c r="C113" s="44">
        <f>L35</f>
        <v>0</v>
      </c>
      <c r="D113" s="45">
        <f>P35</f>
        <v>0</v>
      </c>
      <c r="E113" s="162"/>
      <c r="F113" s="163"/>
      <c r="G113" s="163"/>
      <c r="H113" s="164"/>
    </row>
    <row r="114" spans="1:8" ht="20" x14ac:dyDescent="0.4">
      <c r="A114" s="2"/>
      <c r="B114" s="43" t="s">
        <v>39</v>
      </c>
      <c r="C114" s="44">
        <f>L45</f>
        <v>0</v>
      </c>
      <c r="D114" s="45">
        <f>P45</f>
        <v>0</v>
      </c>
      <c r="E114" s="162"/>
      <c r="F114" s="163"/>
      <c r="G114" s="163"/>
      <c r="H114" s="164"/>
    </row>
    <row r="115" spans="1:8" ht="20" x14ac:dyDescent="0.4">
      <c r="A115" s="2"/>
      <c r="B115" s="43" t="s">
        <v>86</v>
      </c>
      <c r="C115" s="44">
        <f>L56</f>
        <v>0</v>
      </c>
      <c r="D115" s="45">
        <f>P56</f>
        <v>0</v>
      </c>
      <c r="E115" s="76"/>
      <c r="F115" s="77"/>
      <c r="G115" s="77"/>
      <c r="H115" s="78"/>
    </row>
    <row r="116" spans="1:8" ht="20" x14ac:dyDescent="0.4">
      <c r="A116" s="2"/>
      <c r="B116" s="43" t="s">
        <v>56</v>
      </c>
      <c r="C116" s="44">
        <f>L66</f>
        <v>0</v>
      </c>
      <c r="D116" s="45">
        <f>P66</f>
        <v>0</v>
      </c>
      <c r="E116" s="76"/>
      <c r="F116" s="77"/>
      <c r="G116" s="77"/>
      <c r="H116" s="78"/>
    </row>
    <row r="117" spans="1:8" ht="20" x14ac:dyDescent="0.4">
      <c r="A117" s="2"/>
      <c r="B117" s="43" t="s">
        <v>87</v>
      </c>
      <c r="C117" s="44">
        <f>L78</f>
        <v>0</v>
      </c>
      <c r="D117" s="45">
        <f>P78</f>
        <v>0</v>
      </c>
      <c r="E117" s="165"/>
      <c r="F117" s="166"/>
      <c r="G117" s="166"/>
      <c r="H117" s="167"/>
    </row>
    <row r="118" spans="1:8" ht="20" x14ac:dyDescent="0.4">
      <c r="A118" s="2"/>
      <c r="B118" s="46" t="s">
        <v>88</v>
      </c>
      <c r="C118" s="47">
        <f>C83</f>
        <v>0</v>
      </c>
      <c r="D118" s="48">
        <f>SUM(D112:D117)</f>
        <v>0</v>
      </c>
      <c r="E118" s="151"/>
      <c r="F118" s="152"/>
      <c r="G118" s="152"/>
      <c r="H118" s="153"/>
    </row>
  </sheetData>
  <mergeCells count="94">
    <mergeCell ref="M75:N75"/>
    <mergeCell ref="M76:N76"/>
    <mergeCell ref="M77:N77"/>
    <mergeCell ref="M78:N78"/>
    <mergeCell ref="M66:N66"/>
    <mergeCell ref="M71:N71"/>
    <mergeCell ref="M72:N72"/>
    <mergeCell ref="M73:N73"/>
    <mergeCell ref="M74:N74"/>
    <mergeCell ref="M61:N61"/>
    <mergeCell ref="M62:N62"/>
    <mergeCell ref="M63:N63"/>
    <mergeCell ref="M64:N64"/>
    <mergeCell ref="M65:N65"/>
    <mergeCell ref="M42:N42"/>
    <mergeCell ref="M43:N43"/>
    <mergeCell ref="M44:N44"/>
    <mergeCell ref="M45:N45"/>
    <mergeCell ref="M33:N33"/>
    <mergeCell ref="M34:N34"/>
    <mergeCell ref="M35:N35"/>
    <mergeCell ref="M40:N40"/>
    <mergeCell ref="M41:N41"/>
    <mergeCell ref="M28:N28"/>
    <mergeCell ref="M29:N29"/>
    <mergeCell ref="M30:N30"/>
    <mergeCell ref="M31:N31"/>
    <mergeCell ref="M32:N32"/>
    <mergeCell ref="C9:I9"/>
    <mergeCell ref="E118:H118"/>
    <mergeCell ref="A80:C80"/>
    <mergeCell ref="B100:B101"/>
    <mergeCell ref="C100:C101"/>
    <mergeCell ref="B103:B104"/>
    <mergeCell ref="C103:C104"/>
    <mergeCell ref="B105:B106"/>
    <mergeCell ref="C105:C106"/>
    <mergeCell ref="A86:C86"/>
    <mergeCell ref="E113:H113"/>
    <mergeCell ref="E114:H114"/>
    <mergeCell ref="E117:H117"/>
    <mergeCell ref="A97:B97"/>
    <mergeCell ref="E112:H112"/>
    <mergeCell ref="C91:G91"/>
    <mergeCell ref="C92:G92"/>
    <mergeCell ref="A81:B81"/>
    <mergeCell ref="C88:G88"/>
    <mergeCell ref="C89:G89"/>
    <mergeCell ref="C90:G90"/>
    <mergeCell ref="A82:B82"/>
    <mergeCell ref="A83:B83"/>
    <mergeCell ref="B13:M13"/>
    <mergeCell ref="F27:H27"/>
    <mergeCell ref="I27:K27"/>
    <mergeCell ref="F14:I14"/>
    <mergeCell ref="E111:H111"/>
    <mergeCell ref="F70:H70"/>
    <mergeCell ref="I70:K70"/>
    <mergeCell ref="B69:M69"/>
    <mergeCell ref="F39:H39"/>
    <mergeCell ref="I39:K39"/>
    <mergeCell ref="B26:M26"/>
    <mergeCell ref="B38:M38"/>
    <mergeCell ref="G15:G16"/>
    <mergeCell ref="K15:K16"/>
    <mergeCell ref="D15:D16"/>
    <mergeCell ref="B49:M49"/>
    <mergeCell ref="P15:Q15"/>
    <mergeCell ref="A11:I11"/>
    <mergeCell ref="A1:H6"/>
    <mergeCell ref="A7:I7"/>
    <mergeCell ref="F15:F16"/>
    <mergeCell ref="H15:H16"/>
    <mergeCell ref="I15:I16"/>
    <mergeCell ref="N15:N16"/>
    <mergeCell ref="A15:A16"/>
    <mergeCell ref="B15:B16"/>
    <mergeCell ref="C15:C16"/>
    <mergeCell ref="E15:E16"/>
    <mergeCell ref="J14:M14"/>
    <mergeCell ref="J15:J16"/>
    <mergeCell ref="L15:L16"/>
    <mergeCell ref="M15:M16"/>
    <mergeCell ref="F50:H50"/>
    <mergeCell ref="I50:K50"/>
    <mergeCell ref="B59:M59"/>
    <mergeCell ref="F60:H60"/>
    <mergeCell ref="I60:K60"/>
    <mergeCell ref="M51:N51"/>
    <mergeCell ref="M52:N52"/>
    <mergeCell ref="M53:N53"/>
    <mergeCell ref="M54:N54"/>
    <mergeCell ref="M55:N55"/>
    <mergeCell ref="M56:N56"/>
  </mergeCells>
  <pageMargins left="0.98425196850393704" right="0.98425196850393704" top="0.35433070866141736" bottom="0.15748031496062992" header="0.31496062992125984" footer="0.31496062992125984"/>
  <pageSetup paperSize="9" scale="31" orientation="landscape" r:id="rId1"/>
  <rowBreaks count="2" manualBreakCount="2">
    <brk id="46" max="13" man="1"/>
    <brk id="10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3C6E-1EDE-4B1A-892A-A26667778A83}">
  <dimension ref="A1:G41"/>
  <sheetViews>
    <sheetView showGridLines="0" zoomScale="50" zoomScaleNormal="50" zoomScaleSheetLayoutView="50" workbookViewId="0">
      <selection activeCell="D41" sqref="D41"/>
    </sheetView>
  </sheetViews>
  <sheetFormatPr defaultColWidth="8.7265625" defaultRowHeight="14.5" x14ac:dyDescent="0.35"/>
  <cols>
    <col min="1" max="1" width="5.1796875" customWidth="1"/>
    <col min="2" max="2" width="94.1796875" customWidth="1"/>
    <col min="3" max="3" width="26.81640625" customWidth="1"/>
    <col min="4" max="4" width="24" customWidth="1"/>
    <col min="5" max="5" width="6.7265625" customWidth="1"/>
    <col min="6" max="7" width="22.54296875" customWidth="1"/>
  </cols>
  <sheetData>
    <row r="1" spans="1:7" ht="14.5" customHeight="1" x14ac:dyDescent="0.35">
      <c r="A1" s="114" t="s">
        <v>89</v>
      </c>
      <c r="B1" s="114"/>
      <c r="C1" s="114"/>
      <c r="D1" s="114"/>
      <c r="E1" s="114"/>
      <c r="F1" s="99"/>
      <c r="G1" s="99"/>
    </row>
    <row r="2" spans="1:7" ht="14.5" customHeight="1" x14ac:dyDescent="0.35">
      <c r="A2" s="114"/>
      <c r="B2" s="114"/>
      <c r="C2" s="114"/>
      <c r="D2" s="114"/>
      <c r="E2" s="114"/>
      <c r="F2" s="99"/>
      <c r="G2" s="99"/>
    </row>
    <row r="3" spans="1:7" ht="14.5" customHeight="1" x14ac:dyDescent="0.35">
      <c r="A3" s="114"/>
      <c r="B3" s="114"/>
      <c r="C3" s="114"/>
      <c r="D3" s="114"/>
      <c r="E3" s="114"/>
      <c r="F3" s="99"/>
      <c r="G3" s="99"/>
    </row>
    <row r="4" spans="1:7" ht="14.5" customHeight="1" x14ac:dyDescent="0.35">
      <c r="A4" s="114"/>
      <c r="B4" s="114"/>
      <c r="C4" s="114"/>
      <c r="D4" s="114"/>
      <c r="E4" s="114"/>
      <c r="F4" s="99"/>
      <c r="G4" s="99"/>
    </row>
    <row r="5" spans="1:7" ht="14.5" customHeight="1" x14ac:dyDescent="0.35">
      <c r="A5" s="114"/>
      <c r="B5" s="114"/>
      <c r="C5" s="114"/>
      <c r="D5" s="114"/>
      <c r="E5" s="114"/>
      <c r="F5" s="99"/>
      <c r="G5" s="99"/>
    </row>
    <row r="6" spans="1:7" ht="28.5" customHeight="1" x14ac:dyDescent="0.35">
      <c r="A6" s="114"/>
      <c r="B6" s="114"/>
      <c r="C6" s="114"/>
      <c r="D6" s="114"/>
      <c r="E6" s="114"/>
      <c r="F6" s="99"/>
      <c r="G6" s="99"/>
    </row>
    <row r="7" spans="1:7" ht="139.5" customHeight="1" x14ac:dyDescent="0.45">
      <c r="A7" s="115" t="s">
        <v>90</v>
      </c>
      <c r="B7" s="115"/>
      <c r="C7" s="115"/>
      <c r="D7" s="115"/>
      <c r="E7" s="8"/>
      <c r="F7" s="5"/>
      <c r="G7" s="5"/>
    </row>
    <row r="8" spans="1:7" s="8" customFormat="1" ht="18.5" x14ac:dyDescent="0.45"/>
    <row r="9" spans="1:7" s="8" customFormat="1" ht="20.149999999999999" customHeight="1" x14ac:dyDescent="0.45">
      <c r="A9" s="4"/>
      <c r="B9" s="102" t="s">
        <v>27</v>
      </c>
      <c r="C9" s="103"/>
      <c r="D9" s="104"/>
      <c r="E9" s="3"/>
      <c r="F9" s="110" t="s">
        <v>20</v>
      </c>
      <c r="G9" s="110"/>
    </row>
    <row r="10" spans="1:7" s="19" customFormat="1" ht="18" customHeight="1" x14ac:dyDescent="0.35">
      <c r="A10" s="9"/>
      <c r="B10" s="11" t="s">
        <v>91</v>
      </c>
      <c r="C10" s="91" t="s">
        <v>34</v>
      </c>
      <c r="D10" s="91" t="s">
        <v>92</v>
      </c>
      <c r="E10" s="1"/>
      <c r="F10" s="21" t="s">
        <v>21</v>
      </c>
      <c r="G10" s="21" t="s">
        <v>22</v>
      </c>
    </row>
    <row r="11" spans="1:7" s="12" customFormat="1" ht="20.149999999999999" customHeight="1" x14ac:dyDescent="0.45">
      <c r="A11" s="93"/>
      <c r="B11" s="28"/>
      <c r="C11" s="94"/>
      <c r="D11" s="96"/>
      <c r="E11" s="8"/>
      <c r="F11" s="29"/>
      <c r="G11" s="30"/>
    </row>
    <row r="12" spans="1:7" ht="18.5" x14ac:dyDescent="0.45">
      <c r="A12" s="93"/>
      <c r="B12" s="28"/>
      <c r="C12" s="94"/>
      <c r="D12" s="96"/>
      <c r="E12" s="8"/>
      <c r="F12" s="29"/>
      <c r="G12" s="30"/>
    </row>
    <row r="13" spans="1:7" s="22" customFormat="1" ht="20.149999999999999" customHeight="1" x14ac:dyDescent="0.45">
      <c r="B13" s="28"/>
      <c r="C13" s="94"/>
      <c r="D13" s="96"/>
      <c r="E13" s="8"/>
      <c r="F13" s="29"/>
      <c r="G13" s="30"/>
    </row>
    <row r="14" spans="1:7" s="22" customFormat="1" ht="20.149999999999999" customHeight="1" x14ac:dyDescent="0.45">
      <c r="B14" s="28"/>
      <c r="C14" s="94"/>
      <c r="D14" s="96"/>
      <c r="E14" s="8"/>
      <c r="F14" s="29"/>
      <c r="G14" s="30"/>
    </row>
    <row r="15" spans="1:7" s="22" customFormat="1" ht="20.149999999999999" customHeight="1" x14ac:dyDescent="0.45">
      <c r="B15" s="28"/>
      <c r="C15" s="94"/>
      <c r="D15" s="96"/>
      <c r="E15" s="8"/>
      <c r="F15" s="29"/>
      <c r="G15" s="30"/>
    </row>
    <row r="16" spans="1:7" s="22" customFormat="1" ht="20.149999999999999" customHeight="1" x14ac:dyDescent="0.45">
      <c r="B16" s="31"/>
      <c r="C16" s="94"/>
      <c r="D16" s="96"/>
      <c r="E16" s="8"/>
      <c r="F16" s="29"/>
      <c r="G16" s="30"/>
    </row>
    <row r="17" spans="1:7" s="22" customFormat="1" ht="20.149999999999999" customHeight="1" x14ac:dyDescent="0.45">
      <c r="B17" s="97" t="s">
        <v>95</v>
      </c>
      <c r="C17" s="98">
        <f>SUM(C11:C16)</f>
        <v>0</v>
      </c>
      <c r="D17" s="27"/>
      <c r="E17" s="8"/>
      <c r="F17" s="29">
        <f>SUM(F11:F16)</f>
        <v>0</v>
      </c>
      <c r="G17" s="30"/>
    </row>
    <row r="18" spans="1:7" s="22" customFormat="1" ht="20.149999999999999" customHeight="1" x14ac:dyDescent="0.45">
      <c r="E18" s="8"/>
    </row>
    <row r="19" spans="1:7" s="22" customFormat="1" ht="20.149999999999999" customHeight="1" x14ac:dyDescent="0.45">
      <c r="E19" s="8"/>
    </row>
    <row r="20" spans="1:7" s="14" customFormat="1" ht="20.149999999999999" customHeight="1" x14ac:dyDescent="0.4">
      <c r="A20" s="4"/>
      <c r="B20" s="102" t="s">
        <v>6</v>
      </c>
      <c r="C20" s="103"/>
      <c r="D20" s="104"/>
    </row>
    <row r="21" spans="1:7" ht="18" customHeight="1" x14ac:dyDescent="0.35">
      <c r="A21" s="9"/>
      <c r="B21" s="91" t="s">
        <v>91</v>
      </c>
      <c r="C21" s="91" t="s">
        <v>34</v>
      </c>
      <c r="D21" s="91" t="s">
        <v>92</v>
      </c>
      <c r="F21" s="21" t="s">
        <v>21</v>
      </c>
      <c r="G21" s="21" t="s">
        <v>22</v>
      </c>
    </row>
    <row r="22" spans="1:7" s="16" customFormat="1" ht="17.5" x14ac:dyDescent="0.35">
      <c r="A22" s="25"/>
      <c r="B22" s="28"/>
      <c r="C22" s="96"/>
      <c r="D22" s="96"/>
      <c r="F22" s="29"/>
      <c r="G22" s="30"/>
    </row>
    <row r="23" spans="1:7" s="22" customFormat="1" ht="20.149999999999999" customHeight="1" x14ac:dyDescent="0.35">
      <c r="B23" s="28"/>
      <c r="C23" s="96"/>
      <c r="D23" s="96"/>
      <c r="F23" s="29"/>
      <c r="G23" s="30"/>
    </row>
    <row r="24" spans="1:7" s="22" customFormat="1" ht="20.149999999999999" customHeight="1" x14ac:dyDescent="0.35">
      <c r="B24" s="28"/>
      <c r="C24" s="96"/>
      <c r="D24" s="96"/>
      <c r="F24" s="29"/>
      <c r="G24" s="30"/>
    </row>
    <row r="25" spans="1:7" s="22" customFormat="1" ht="20.149999999999999" customHeight="1" x14ac:dyDescent="0.35">
      <c r="B25" s="28"/>
      <c r="C25" s="96"/>
      <c r="D25" s="96"/>
      <c r="F25" s="29"/>
      <c r="G25" s="30"/>
    </row>
    <row r="26" spans="1:7" s="22" customFormat="1" ht="20.149999999999999" customHeight="1" x14ac:dyDescent="0.35">
      <c r="B26" s="28"/>
      <c r="C26" s="96"/>
      <c r="D26" s="96"/>
      <c r="F26" s="29"/>
      <c r="G26" s="30"/>
    </row>
    <row r="27" spans="1:7" s="22" customFormat="1" ht="20.149999999999999" customHeight="1" x14ac:dyDescent="0.35">
      <c r="B27" s="28"/>
      <c r="C27" s="96"/>
      <c r="D27" s="96"/>
      <c r="F27" s="29"/>
      <c r="G27" s="30"/>
    </row>
    <row r="28" spans="1:7" s="22" customFormat="1" ht="20.149999999999999" customHeight="1" x14ac:dyDescent="0.4">
      <c r="B28" s="97" t="s">
        <v>96</v>
      </c>
      <c r="C28" s="98">
        <f>SUM(C22:C27)</f>
        <v>0</v>
      </c>
      <c r="D28" s="95"/>
      <c r="F28" s="29">
        <f>SUM(F22:F27)</f>
        <v>0</v>
      </c>
      <c r="G28" s="30"/>
    </row>
    <row r="29" spans="1:7" s="22" customFormat="1" ht="20.149999999999999" customHeight="1" x14ac:dyDescent="0.35"/>
    <row r="30" spans="1:7" s="17" customFormat="1" ht="40" customHeight="1" x14ac:dyDescent="0.7">
      <c r="A30" s="154" t="s">
        <v>68</v>
      </c>
      <c r="B30" s="154"/>
      <c r="C30" s="154"/>
    </row>
    <row r="31" spans="1:7" s="17" customFormat="1" ht="51" customHeight="1" x14ac:dyDescent="0.4">
      <c r="A31" s="140" t="s">
        <v>69</v>
      </c>
      <c r="B31" s="140"/>
      <c r="C31" s="88">
        <f>C17</f>
        <v>0</v>
      </c>
      <c r="D31" s="49"/>
    </row>
    <row r="32" spans="1:7" s="17" customFormat="1" ht="51" customHeight="1" x14ac:dyDescent="0.4">
      <c r="A32" s="140" t="s">
        <v>70</v>
      </c>
      <c r="B32" s="140"/>
      <c r="C32" s="88">
        <f>C28</f>
        <v>0</v>
      </c>
      <c r="D32" s="49"/>
    </row>
    <row r="33" spans="1:7" s="17" customFormat="1" ht="51" customHeight="1" x14ac:dyDescent="0.4">
      <c r="A33" s="140" t="s">
        <v>71</v>
      </c>
      <c r="B33" s="140"/>
      <c r="C33" s="88">
        <f>SUM(C31:C32)</f>
        <v>0</v>
      </c>
      <c r="D33" s="49"/>
    </row>
    <row r="34" spans="1:7" ht="24.65" customHeight="1" x14ac:dyDescent="0.35"/>
    <row r="36" spans="1:7" ht="20" x14ac:dyDescent="0.4">
      <c r="A36" s="38"/>
      <c r="B36" s="89"/>
      <c r="C36" s="39" t="s">
        <v>81</v>
      </c>
      <c r="D36" s="38"/>
      <c r="E36" s="38"/>
      <c r="F36" s="40"/>
      <c r="G36" s="38"/>
    </row>
    <row r="37" spans="1:7" ht="20" x14ac:dyDescent="0.4">
      <c r="A37" s="2"/>
      <c r="B37" s="37"/>
      <c r="C37" s="2"/>
      <c r="D37" s="2"/>
      <c r="E37" s="2"/>
      <c r="F37" s="36"/>
      <c r="G37" s="2"/>
    </row>
    <row r="38" spans="1:7" ht="40" x14ac:dyDescent="0.4">
      <c r="A38" s="2"/>
      <c r="B38" s="41" t="s">
        <v>82</v>
      </c>
      <c r="C38" s="42" t="s">
        <v>83</v>
      </c>
      <c r="D38" s="42" t="s">
        <v>84</v>
      </c>
      <c r="E38" s="130" t="s">
        <v>85</v>
      </c>
      <c r="F38" s="131"/>
      <c r="G38" s="132"/>
    </row>
    <row r="39" spans="1:7" ht="20" x14ac:dyDescent="0.4">
      <c r="A39" s="2"/>
      <c r="B39" s="43" t="s">
        <v>93</v>
      </c>
      <c r="C39" s="44">
        <f>C17</f>
        <v>0</v>
      </c>
      <c r="D39" s="45">
        <f>F17</f>
        <v>0</v>
      </c>
      <c r="E39" s="162"/>
      <c r="F39" s="163"/>
      <c r="G39" s="164"/>
    </row>
    <row r="40" spans="1:7" ht="20" x14ac:dyDescent="0.4">
      <c r="A40" s="2"/>
      <c r="B40" s="43" t="s">
        <v>94</v>
      </c>
      <c r="C40" s="44">
        <f>C28</f>
        <v>0</v>
      </c>
      <c r="D40" s="45">
        <f>F28</f>
        <v>0</v>
      </c>
      <c r="E40" s="162"/>
      <c r="F40" s="163"/>
      <c r="G40" s="164"/>
    </row>
    <row r="41" spans="1:7" ht="20" x14ac:dyDescent="0.4">
      <c r="A41" s="2"/>
      <c r="B41" s="46" t="s">
        <v>88</v>
      </c>
      <c r="C41" s="47">
        <f>SUM(C39:C40)</f>
        <v>0</v>
      </c>
      <c r="D41" s="48">
        <f>SUM(D39:D40)</f>
        <v>0</v>
      </c>
      <c r="E41" s="151"/>
      <c r="F41" s="152"/>
      <c r="G41" s="153"/>
    </row>
  </sheetData>
  <mergeCells count="13">
    <mergeCell ref="B9:D9"/>
    <mergeCell ref="B20:D20"/>
    <mergeCell ref="F9:G9"/>
    <mergeCell ref="A7:D7"/>
    <mergeCell ref="A1:E6"/>
    <mergeCell ref="E40:G40"/>
    <mergeCell ref="E41:G41"/>
    <mergeCell ref="E38:G38"/>
    <mergeCell ref="E39:G39"/>
    <mergeCell ref="A30:C30"/>
    <mergeCell ref="A31:B31"/>
    <mergeCell ref="A32:B32"/>
    <mergeCell ref="A33:B33"/>
  </mergeCells>
  <pageMargins left="0.98425196850393704" right="0.98425196850393704" top="0.35433070866141736" bottom="0.15748031496062992" header="0.31496062992125984" footer="0.31496062992125984"/>
  <pageSetup paperSize="9" scale="3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E64B270EEC17348BE7378DBC19D94E0" ma:contentTypeVersion="2" ma:contentTypeDescription="Create a new document." ma:contentTypeScope="" ma:versionID="c94e0e70a31b43d7a0e6774b38d596e1">
  <xsd:schema xmlns:xsd="http://www.w3.org/2001/XMLSchema" xmlns:xs="http://www.w3.org/2001/XMLSchema" xmlns:p="http://schemas.microsoft.com/office/2006/metadata/properties" xmlns:ns2="e2582028-1868-40e2-944f-a13c2889c66a" targetNamespace="http://schemas.microsoft.com/office/2006/metadata/properties" ma:root="true" ma:fieldsID="4ffe1a4f075b30abc0f3bd77d5100d18" ns2:_="">
    <xsd:import namespace="e2582028-1868-40e2-944f-a13c2889c66a"/>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582028-1868-40e2-944f-a13c2889c66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39980F-D6E1-477C-BA04-01A5E2FA1F2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1DE9435-53C5-4273-9BA3-E0AA94B86E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582028-1868-40e2-944f-a13c2889c6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4061BA-2658-4083-922A-5182325B0C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Budget</vt:lpstr>
      <vt:lpstr>Deliverables</vt:lpstr>
      <vt:lpstr>Budget!Print_Area</vt:lpstr>
      <vt:lpstr>Deliverables!Print_Area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Fion TAN (IMDA)</dc:creator>
  <cp:keywords/>
  <dc:description/>
  <cp:lastModifiedBy>Serene TAI from.TP (IMDA)</cp:lastModifiedBy>
  <cp:revision/>
  <dcterms:created xsi:type="dcterms:W3CDTF">2021-04-13T03:18:00Z</dcterms:created>
  <dcterms:modified xsi:type="dcterms:W3CDTF">2021-07-12T03:41:14Z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f9331f7-95a2-472a-92bc-d73219eb516b_Enabled">
    <vt:lpwstr>True</vt:lpwstr>
  </property>
  <property fmtid="{D5CDD505-2E9C-101B-9397-08002B2CF9AE}" pid="3" name="MSIP_Label_3f9331f7-95a2-472a-92bc-d73219eb516b_SiteId">
    <vt:lpwstr>0b11c524-9a1c-4e1b-84cb-6336aefc2243</vt:lpwstr>
  </property>
  <property fmtid="{D5CDD505-2E9C-101B-9397-08002B2CF9AE}" pid="4" name="MSIP_Label_3f9331f7-95a2-472a-92bc-d73219eb516b_Owner">
    <vt:lpwstr>Fion_TAN@imda.gov.sg</vt:lpwstr>
  </property>
  <property fmtid="{D5CDD505-2E9C-101B-9397-08002B2CF9AE}" pid="5" name="MSIP_Label_3f9331f7-95a2-472a-92bc-d73219eb516b_SetDate">
    <vt:lpwstr>2021-04-13T04:16:56.4230545Z</vt:lpwstr>
  </property>
  <property fmtid="{D5CDD505-2E9C-101B-9397-08002B2CF9AE}" pid="6" name="MSIP_Label_3f9331f7-95a2-472a-92bc-d73219eb516b_Name">
    <vt:lpwstr>CONFIDENTIAL</vt:lpwstr>
  </property>
  <property fmtid="{D5CDD505-2E9C-101B-9397-08002B2CF9AE}" pid="7" name="MSIP_Label_3f9331f7-95a2-472a-92bc-d73219eb516b_Application">
    <vt:lpwstr>Microsoft Azure Information Protection</vt:lpwstr>
  </property>
  <property fmtid="{D5CDD505-2E9C-101B-9397-08002B2CF9AE}" pid="8" name="MSIP_Label_3f9331f7-95a2-472a-92bc-d73219eb516b_ActionId">
    <vt:lpwstr>8db9b470-a801-4549-b8c9-4fb3149e3e90</vt:lpwstr>
  </property>
  <property fmtid="{D5CDD505-2E9C-101B-9397-08002B2CF9AE}" pid="9" name="MSIP_Label_3f9331f7-95a2-472a-92bc-d73219eb516b_Extended_MSFT_Method">
    <vt:lpwstr>Automatic</vt:lpwstr>
  </property>
  <property fmtid="{D5CDD505-2E9C-101B-9397-08002B2CF9AE}" pid="10" name="MSIP_Label_4f288355-fb4c-44cd-b9ca-40cfc2aee5f8_Enabled">
    <vt:lpwstr>True</vt:lpwstr>
  </property>
  <property fmtid="{D5CDD505-2E9C-101B-9397-08002B2CF9AE}" pid="11" name="MSIP_Label_4f288355-fb4c-44cd-b9ca-40cfc2aee5f8_SiteId">
    <vt:lpwstr>0b11c524-9a1c-4e1b-84cb-6336aefc2243</vt:lpwstr>
  </property>
  <property fmtid="{D5CDD505-2E9C-101B-9397-08002B2CF9AE}" pid="12" name="MSIP_Label_4f288355-fb4c-44cd-b9ca-40cfc2aee5f8_Owner">
    <vt:lpwstr>Fion_TAN@imda.gov.sg</vt:lpwstr>
  </property>
  <property fmtid="{D5CDD505-2E9C-101B-9397-08002B2CF9AE}" pid="13" name="MSIP_Label_4f288355-fb4c-44cd-b9ca-40cfc2aee5f8_SetDate">
    <vt:lpwstr>2021-04-13T04:16:56.4230545Z</vt:lpwstr>
  </property>
  <property fmtid="{D5CDD505-2E9C-101B-9397-08002B2CF9AE}" pid="14" name="MSIP_Label_4f288355-fb4c-44cd-b9ca-40cfc2aee5f8_Name">
    <vt:lpwstr>NON-SENSITIVE</vt:lpwstr>
  </property>
  <property fmtid="{D5CDD505-2E9C-101B-9397-08002B2CF9AE}" pid="15" name="MSIP_Label_4f288355-fb4c-44cd-b9ca-40cfc2aee5f8_Application">
    <vt:lpwstr>Microsoft Azure Information Protection</vt:lpwstr>
  </property>
  <property fmtid="{D5CDD505-2E9C-101B-9397-08002B2CF9AE}" pid="16" name="MSIP_Label_4f288355-fb4c-44cd-b9ca-40cfc2aee5f8_ActionId">
    <vt:lpwstr>8db9b470-a801-4549-b8c9-4fb3149e3e90</vt:lpwstr>
  </property>
  <property fmtid="{D5CDD505-2E9C-101B-9397-08002B2CF9AE}" pid="17" name="MSIP_Label_4f288355-fb4c-44cd-b9ca-40cfc2aee5f8_Parent">
    <vt:lpwstr>3f9331f7-95a2-472a-92bc-d73219eb516b</vt:lpwstr>
  </property>
  <property fmtid="{D5CDD505-2E9C-101B-9397-08002B2CF9AE}" pid="18" name="MSIP_Label_4f288355-fb4c-44cd-b9ca-40cfc2aee5f8_Extended_MSFT_Method">
    <vt:lpwstr>Automatic</vt:lpwstr>
  </property>
  <property fmtid="{D5CDD505-2E9C-101B-9397-08002B2CF9AE}" pid="19" name="Sensitivity">
    <vt:lpwstr>CONFIDENTIAL NON-SENSITIVE</vt:lpwstr>
  </property>
  <property fmtid="{D5CDD505-2E9C-101B-9397-08002B2CF9AE}" pid="20" name="ContentTypeId">
    <vt:lpwstr>0x010100AE64B270EEC17348BE7378DBC19D94E0</vt:lpwstr>
  </property>
</Properties>
</file>